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F3D0FE77-700B-441D-B185-26BF881F366B}" xr6:coauthVersionLast="47" xr6:coauthVersionMax="47" xr10:uidLastSave="{00000000-0000-0000-0000-000000000000}"/>
  <bookViews>
    <workbookView xWindow="13950" yWindow="975" windowWidth="13470" windowHeight="14070" tabRatio="672" xr2:uid="{00000000-000D-0000-FFFF-FFFF00000000}"/>
  </bookViews>
  <sheets>
    <sheet name="1-1" sheetId="450" r:id="rId1"/>
  </sheets>
  <definedNames>
    <definedName name="_xlnm.Print_Area" localSheetId="0">'1-1'!$A$1:$G$1244</definedName>
    <definedName name="_xlnm.Print_Titles" localSheetId="0">'1-1'!$4:$4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40" i="450" l="1"/>
  <c r="G1239" i="450"/>
  <c r="G1238" i="450"/>
  <c r="G1237" i="450"/>
  <c r="G1236" i="450"/>
  <c r="G1235" i="450"/>
  <c r="G1234" i="450"/>
  <c r="G1233" i="450"/>
  <c r="G1232" i="450"/>
  <c r="G1231" i="450"/>
  <c r="G1230" i="450"/>
  <c r="G1229" i="450"/>
  <c r="G1228" i="450"/>
  <c r="G1227" i="450"/>
  <c r="G1226" i="450"/>
  <c r="G1225" i="450"/>
  <c r="G1224" i="450"/>
  <c r="G1223" i="450"/>
  <c r="G1222" i="450"/>
  <c r="G1221" i="450"/>
  <c r="G1220" i="450"/>
  <c r="G1219" i="450"/>
  <c r="G1218" i="450"/>
  <c r="G1217" i="450"/>
  <c r="G1216" i="450"/>
  <c r="G1214" i="450"/>
  <c r="G1213" i="450"/>
  <c r="G1209" i="450"/>
  <c r="G1207" i="450"/>
  <c r="G1204" i="450"/>
  <c r="G1202" i="450"/>
  <c r="G1199" i="450"/>
  <c r="G1196" i="450"/>
  <c r="G1194" i="450"/>
  <c r="G1191" i="450"/>
  <c r="G1190" i="450"/>
  <c r="G1187" i="450"/>
  <c r="G1186" i="450"/>
  <c r="G1185" i="450"/>
  <c r="G1184" i="450"/>
  <c r="G1183" i="450"/>
  <c r="G1182" i="450"/>
  <c r="G1181" i="450"/>
  <c r="G1180" i="450"/>
  <c r="G1179" i="450"/>
  <c r="G1178" i="450"/>
  <c r="G1177" i="450"/>
  <c r="G1176" i="450"/>
  <c r="G1175" i="450"/>
  <c r="G1174" i="450"/>
  <c r="G1173" i="450"/>
  <c r="G1172" i="450"/>
  <c r="G1171" i="450"/>
  <c r="G1170" i="450"/>
  <c r="G1169" i="450"/>
  <c r="G1168" i="450"/>
  <c r="G1167" i="450"/>
  <c r="G1166" i="450"/>
  <c r="G1165" i="450"/>
  <c r="G1164" i="450"/>
  <c r="G1163" i="450"/>
  <c r="G1162" i="450"/>
  <c r="G1161" i="450"/>
  <c r="G1160" i="450"/>
  <c r="G1159" i="450"/>
  <c r="G1158" i="450"/>
  <c r="G1157" i="450"/>
  <c r="G1156" i="450"/>
  <c r="G1155" i="450"/>
  <c r="G1154" i="450"/>
  <c r="G1153" i="450"/>
  <c r="G1152" i="450"/>
  <c r="G1151" i="450"/>
  <c r="G1150" i="450"/>
  <c r="G1149" i="450"/>
  <c r="G1148" i="450"/>
  <c r="G1147" i="450"/>
  <c r="G1146" i="450"/>
  <c r="G1145" i="450"/>
  <c r="G1144" i="450"/>
  <c r="G1143" i="450"/>
  <c r="G1142" i="450"/>
  <c r="G1141" i="450"/>
  <c r="G1140" i="450"/>
  <c r="G1139" i="450"/>
  <c r="G1138" i="450"/>
  <c r="G1137" i="450"/>
  <c r="G1136" i="450"/>
  <c r="G1135" i="450"/>
  <c r="G1134" i="450"/>
  <c r="G1133" i="450"/>
  <c r="G1132" i="450"/>
  <c r="G1131" i="450"/>
  <c r="G1130" i="450"/>
  <c r="G1128" i="450"/>
  <c r="G1127" i="450"/>
  <c r="G1123" i="450"/>
  <c r="G1120" i="450"/>
  <c r="G1117" i="450"/>
  <c r="G1116" i="450"/>
  <c r="G1115" i="450"/>
  <c r="G1113" i="450"/>
  <c r="G1111" i="450"/>
  <c r="G1108" i="450"/>
  <c r="G1105" i="450"/>
  <c r="G1102" i="450"/>
  <c r="G1101" i="450"/>
  <c r="E1098" i="450"/>
  <c r="G1098" i="450" s="1"/>
  <c r="E1097" i="450"/>
  <c r="G1097" i="450" s="1"/>
  <c r="E1096" i="450"/>
  <c r="G1096" i="450" s="1"/>
  <c r="E1095" i="450"/>
  <c r="G1095" i="450" s="1"/>
  <c r="G1094" i="450"/>
  <c r="G1093" i="450"/>
  <c r="G1092" i="450"/>
  <c r="G1091" i="450"/>
  <c r="E1090" i="450"/>
  <c r="G1090" i="450" s="1"/>
  <c r="E1089" i="450"/>
  <c r="G1089" i="450" s="1"/>
  <c r="G1087" i="450"/>
  <c r="G1086" i="450"/>
  <c r="G1085" i="450"/>
  <c r="G1084" i="450"/>
  <c r="E1083" i="450"/>
  <c r="G1083" i="450" s="1"/>
  <c r="G1082" i="450"/>
  <c r="G1081" i="450"/>
  <c r="G1080" i="450"/>
  <c r="G1079" i="450"/>
  <c r="G1078" i="450"/>
  <c r="G1077" i="450"/>
  <c r="G1076" i="450"/>
  <c r="G1075" i="450"/>
  <c r="G1074" i="450"/>
  <c r="G1072" i="450"/>
  <c r="G1071" i="450"/>
  <c r="G1067" i="450"/>
  <c r="G1064" i="450"/>
  <c r="G1061" i="450"/>
  <c r="E1058" i="450"/>
  <c r="G1058" i="450" s="1"/>
  <c r="G1056" i="450"/>
  <c r="G1053" i="450"/>
  <c r="G1052" i="450"/>
  <c r="G1049" i="450"/>
  <c r="G1048" i="450"/>
  <c r="G1047" i="450"/>
  <c r="E1046" i="450"/>
  <c r="G1046" i="450" s="1"/>
  <c r="G1045" i="450"/>
  <c r="G1044" i="450"/>
  <c r="G1043" i="450"/>
  <c r="G1042" i="450"/>
  <c r="G1041" i="450"/>
  <c r="G1040" i="450"/>
  <c r="G1039" i="450"/>
  <c r="G1038" i="450"/>
  <c r="G1037" i="450"/>
  <c r="G1036" i="450"/>
  <c r="G1034" i="450"/>
  <c r="G1033" i="450"/>
  <c r="G1029" i="450"/>
  <c r="G1026" i="450"/>
  <c r="G1025" i="450"/>
  <c r="G1024" i="450"/>
  <c r="G1021" i="450"/>
  <c r="E1018" i="450"/>
  <c r="G1018" i="450" s="1"/>
  <c r="G1015" i="450"/>
  <c r="G1012" i="450"/>
  <c r="G1011" i="450"/>
  <c r="G1008" i="450"/>
  <c r="G1007" i="450"/>
  <c r="E1006" i="450"/>
  <c r="G1006" i="450" s="1"/>
  <c r="G1005" i="450"/>
  <c r="G1004" i="450"/>
  <c r="G1003" i="450"/>
  <c r="G1002" i="450"/>
  <c r="G1001" i="450"/>
  <c r="G1000" i="450"/>
  <c r="G999" i="450"/>
  <c r="G998" i="450"/>
  <c r="G997" i="450"/>
  <c r="G995" i="450"/>
  <c r="G994" i="450"/>
  <c r="G990" i="450"/>
  <c r="G987" i="450"/>
  <c r="G984" i="450"/>
  <c r="G983" i="450"/>
  <c r="G982" i="450"/>
  <c r="G980" i="450"/>
  <c r="G977" i="450"/>
  <c r="E974" i="450"/>
  <c r="G974" i="450" s="1"/>
  <c r="G971" i="450"/>
  <c r="G968" i="450"/>
  <c r="G967" i="450"/>
  <c r="G964" i="450"/>
  <c r="G963" i="450"/>
  <c r="G962" i="450"/>
  <c r="E961" i="450"/>
  <c r="G961" i="450" s="1"/>
  <c r="G960" i="450"/>
  <c r="G959" i="450"/>
  <c r="G958" i="450"/>
  <c r="G957" i="450"/>
  <c r="G956" i="450"/>
  <c r="G955" i="450"/>
  <c r="G954" i="450"/>
  <c r="G953" i="450"/>
  <c r="G952" i="450"/>
  <c r="G951" i="450"/>
  <c r="G949" i="450"/>
  <c r="G948" i="450"/>
  <c r="G944" i="450"/>
  <c r="G941" i="450"/>
  <c r="G938" i="450"/>
  <c r="G937" i="450"/>
  <c r="G936" i="450"/>
  <c r="G934" i="450"/>
  <c r="G931" i="450"/>
  <c r="E928" i="450"/>
  <c r="G928" i="450" s="1"/>
  <c r="G925" i="450"/>
  <c r="G922" i="450"/>
  <c r="G919" i="450"/>
  <c r="G918" i="450"/>
  <c r="E915" i="450"/>
  <c r="G915" i="450" s="1"/>
  <c r="E914" i="450"/>
  <c r="G914" i="450" s="1"/>
  <c r="E913" i="450"/>
  <c r="G913" i="450" s="1"/>
  <c r="E912" i="450"/>
  <c r="G912" i="450" s="1"/>
  <c r="G911" i="450"/>
  <c r="G910" i="450"/>
  <c r="G909" i="450"/>
  <c r="G908" i="450"/>
  <c r="E907" i="450"/>
  <c r="G907" i="450" s="1"/>
  <c r="E906" i="450"/>
  <c r="G906" i="450" s="1"/>
  <c r="G904" i="450"/>
  <c r="G903" i="450"/>
  <c r="G902" i="450"/>
  <c r="G901" i="450"/>
  <c r="E900" i="450"/>
  <c r="G900" i="450" s="1"/>
  <c r="G899" i="450"/>
  <c r="G898" i="450"/>
  <c r="G897" i="450"/>
  <c r="G896" i="450"/>
  <c r="G895" i="450"/>
  <c r="G894" i="450"/>
  <c r="G893" i="450"/>
  <c r="G892" i="450"/>
  <c r="G891" i="450"/>
  <c r="G890" i="450"/>
  <c r="G889" i="450"/>
  <c r="G888" i="450"/>
  <c r="G887" i="450"/>
  <c r="G886" i="450"/>
  <c r="G885" i="450"/>
  <c r="G884" i="450"/>
  <c r="G883" i="450"/>
  <c r="G882" i="450"/>
  <c r="G880" i="450"/>
  <c r="G879" i="450"/>
  <c r="G875" i="450"/>
  <c r="G872" i="450"/>
  <c r="G871" i="450"/>
  <c r="G870" i="450"/>
  <c r="G867" i="450"/>
  <c r="G864" i="450"/>
  <c r="G861" i="450"/>
  <c r="G858" i="450"/>
  <c r="G857" i="450"/>
  <c r="G854" i="450"/>
  <c r="E853" i="450"/>
  <c r="G853" i="450" s="1"/>
  <c r="G852" i="450"/>
  <c r="G851" i="450"/>
  <c r="G850" i="450"/>
  <c r="G849" i="450"/>
  <c r="G848" i="450"/>
  <c r="G847" i="450"/>
  <c r="G846" i="450"/>
  <c r="G845" i="450"/>
  <c r="G843" i="450"/>
  <c r="G842" i="450"/>
  <c r="G841" i="450"/>
  <c r="E840" i="450"/>
  <c r="G840" i="450" s="1"/>
  <c r="G839" i="450"/>
  <c r="G838" i="450"/>
  <c r="G837" i="450"/>
  <c r="G836" i="450"/>
  <c r="G835" i="450"/>
  <c r="G834" i="450"/>
  <c r="G833" i="450"/>
  <c r="G832" i="450"/>
  <c r="G831" i="450"/>
  <c r="G830" i="450"/>
  <c r="G828" i="450"/>
  <c r="G827" i="450"/>
  <c r="G823" i="450"/>
  <c r="G820" i="450"/>
  <c r="G819" i="450"/>
  <c r="G818" i="450"/>
  <c r="G815" i="450"/>
  <c r="E812" i="450"/>
  <c r="G812" i="450" s="1"/>
  <c r="G810" i="450"/>
  <c r="G807" i="450"/>
  <c r="G806" i="450"/>
  <c r="E804" i="450"/>
  <c r="G804" i="450" s="1"/>
  <c r="E803" i="450"/>
  <c r="G803" i="450" s="1"/>
  <c r="E802" i="450"/>
  <c r="G802" i="450" s="1"/>
  <c r="E801" i="450"/>
  <c r="G801" i="450" s="1"/>
  <c r="G800" i="450"/>
  <c r="G799" i="450"/>
  <c r="G798" i="450"/>
  <c r="G797" i="450"/>
  <c r="E796" i="450"/>
  <c r="G796" i="450" s="1"/>
  <c r="E795" i="450"/>
  <c r="G795" i="450" s="1"/>
  <c r="G793" i="450"/>
  <c r="G792" i="450"/>
  <c r="G791" i="450"/>
  <c r="E790" i="450"/>
  <c r="G790" i="450" s="1"/>
  <c r="G789" i="450"/>
  <c r="G788" i="450"/>
  <c r="G787" i="450"/>
  <c r="G786" i="450"/>
  <c r="G785" i="450"/>
  <c r="G784" i="450"/>
  <c r="G783" i="450"/>
  <c r="G782" i="450"/>
  <c r="G781" i="450"/>
  <c r="G780" i="450"/>
  <c r="G779" i="450"/>
  <c r="G778" i="450"/>
  <c r="G777" i="450"/>
  <c r="G776" i="450"/>
  <c r="G775" i="450"/>
  <c r="G773" i="450"/>
  <c r="G772" i="450"/>
  <c r="G768" i="450"/>
  <c r="G765" i="450"/>
  <c r="G764" i="450"/>
  <c r="G763" i="450"/>
  <c r="G760" i="450"/>
  <c r="E757" i="450"/>
  <c r="G757" i="450" s="1"/>
  <c r="G754" i="450"/>
  <c r="G751" i="450"/>
  <c r="G750" i="450"/>
  <c r="G747" i="450"/>
  <c r="E746" i="450"/>
  <c r="G746" i="450" s="1"/>
  <c r="G745" i="450"/>
  <c r="G744" i="450"/>
  <c r="G743" i="450"/>
  <c r="G742" i="450"/>
  <c r="G741" i="450"/>
  <c r="G740" i="450"/>
  <c r="G739" i="450"/>
  <c r="G738" i="450"/>
  <c r="G736" i="450"/>
  <c r="G735" i="450"/>
  <c r="G734" i="450"/>
  <c r="E733" i="450"/>
  <c r="G733" i="450" s="1"/>
  <c r="G732" i="450"/>
  <c r="G731" i="450"/>
  <c r="G730" i="450"/>
  <c r="G729" i="450"/>
  <c r="G728" i="450"/>
  <c r="G727" i="450"/>
  <c r="G726" i="450"/>
  <c r="G725" i="450"/>
  <c r="G724" i="450"/>
  <c r="G723" i="450"/>
  <c r="G721" i="450"/>
  <c r="G720" i="450"/>
  <c r="G716" i="450"/>
  <c r="G713" i="450"/>
  <c r="G712" i="450"/>
  <c r="G711" i="450"/>
  <c r="G708" i="450"/>
  <c r="E705" i="450"/>
  <c r="G705" i="450" s="1"/>
  <c r="G702" i="450"/>
  <c r="G699" i="450"/>
  <c r="G698" i="450"/>
  <c r="G695" i="450"/>
  <c r="G694" i="450"/>
  <c r="G693" i="450"/>
  <c r="E692" i="450"/>
  <c r="G692" i="450" s="1"/>
  <c r="G691" i="450"/>
  <c r="G690" i="450"/>
  <c r="G689" i="450"/>
  <c r="G688" i="450"/>
  <c r="G687" i="450"/>
  <c r="G686" i="450"/>
  <c r="G685" i="450"/>
  <c r="G684" i="450"/>
  <c r="G683" i="450"/>
  <c r="G682" i="450"/>
  <c r="G680" i="450"/>
  <c r="G679" i="450"/>
  <c r="G675" i="450"/>
  <c r="G672" i="450"/>
  <c r="G671" i="450"/>
  <c r="G670" i="450"/>
  <c r="G667" i="450"/>
  <c r="E664" i="450"/>
  <c r="G664" i="450" s="1"/>
  <c r="G661" i="450"/>
  <c r="G658" i="450"/>
  <c r="G657" i="450"/>
  <c r="G654" i="450"/>
  <c r="E653" i="450"/>
  <c r="G653" i="450" s="1"/>
  <c r="G652" i="450"/>
  <c r="G651" i="450"/>
  <c r="G650" i="450"/>
  <c r="G649" i="450"/>
  <c r="G648" i="450"/>
  <c r="G647" i="450"/>
  <c r="G646" i="450"/>
  <c r="G645" i="450"/>
  <c r="E643" i="450"/>
  <c r="G643" i="450" s="1"/>
  <c r="E642" i="450"/>
  <c r="G642" i="450" s="1"/>
  <c r="E641" i="450"/>
  <c r="G641" i="450" s="1"/>
  <c r="E640" i="450"/>
  <c r="G640" i="450" s="1"/>
  <c r="G639" i="450"/>
  <c r="G638" i="450"/>
  <c r="G637" i="450"/>
  <c r="G636" i="450"/>
  <c r="E635" i="450"/>
  <c r="G635" i="450" s="1"/>
  <c r="E634" i="450"/>
  <c r="G634" i="450" s="1"/>
  <c r="G632" i="450"/>
  <c r="G631" i="450"/>
  <c r="G630" i="450"/>
  <c r="G629" i="450"/>
  <c r="E628" i="450"/>
  <c r="G628" i="450" s="1"/>
  <c r="G627" i="450"/>
  <c r="G626" i="450"/>
  <c r="G625" i="450"/>
  <c r="G624" i="450"/>
  <c r="G623" i="450"/>
  <c r="G622" i="450"/>
  <c r="G621" i="450"/>
  <c r="G620" i="450"/>
  <c r="G619" i="450"/>
  <c r="G618" i="450"/>
  <c r="G617" i="450"/>
  <c r="G616" i="450"/>
  <c r="G615" i="450"/>
  <c r="G614" i="450"/>
  <c r="G613" i="450"/>
  <c r="G612" i="450"/>
  <c r="G611" i="450"/>
  <c r="G610" i="450"/>
  <c r="G608" i="450"/>
  <c r="G607" i="450"/>
  <c r="G603" i="450"/>
  <c r="G600" i="450"/>
  <c r="G597" i="450"/>
  <c r="G596" i="450"/>
  <c r="G595" i="450"/>
  <c r="G593" i="450"/>
  <c r="G590" i="450"/>
  <c r="G587" i="450"/>
  <c r="G584" i="450"/>
  <c r="G581" i="450"/>
  <c r="G580" i="450"/>
  <c r="G577" i="450"/>
  <c r="E576" i="450"/>
  <c r="G576" i="450" s="1"/>
  <c r="G575" i="450"/>
  <c r="G574" i="450"/>
  <c r="G573" i="450"/>
  <c r="G572" i="450"/>
  <c r="G571" i="450"/>
  <c r="G570" i="450"/>
  <c r="G569" i="450"/>
  <c r="G568" i="450"/>
  <c r="G566" i="450"/>
  <c r="E565" i="450"/>
  <c r="G565" i="450" s="1"/>
  <c r="G564" i="450"/>
  <c r="G563" i="450"/>
  <c r="G562" i="450"/>
  <c r="G561" i="450"/>
  <c r="G560" i="450"/>
  <c r="G559" i="450"/>
  <c r="G558" i="450"/>
  <c r="G557" i="450"/>
  <c r="G555" i="450"/>
  <c r="G554" i="450"/>
  <c r="E553" i="450"/>
  <c r="G553" i="450" s="1"/>
  <c r="G552" i="450"/>
  <c r="G551" i="450"/>
  <c r="G550" i="450"/>
  <c r="G549" i="450"/>
  <c r="G548" i="450"/>
  <c r="G547" i="450"/>
  <c r="G546" i="450"/>
  <c r="G545" i="450"/>
  <c r="G544" i="450"/>
  <c r="G543" i="450"/>
  <c r="G541" i="450"/>
  <c r="G540" i="450"/>
  <c r="G536" i="450"/>
  <c r="G533" i="450"/>
  <c r="G532" i="450"/>
  <c r="G531" i="450"/>
  <c r="G528" i="450"/>
  <c r="G525" i="450"/>
  <c r="G522" i="450"/>
  <c r="G519" i="450"/>
  <c r="G518" i="450"/>
  <c r="G515" i="450"/>
  <c r="G514" i="450"/>
  <c r="G513" i="450"/>
  <c r="E512" i="450"/>
  <c r="G512" i="450" s="1"/>
  <c r="G511" i="450"/>
  <c r="G510" i="450"/>
  <c r="G509" i="450"/>
  <c r="G508" i="450"/>
  <c r="G507" i="450"/>
  <c r="G506" i="450"/>
  <c r="G505" i="450"/>
  <c r="G504" i="450"/>
  <c r="G503" i="450"/>
  <c r="G502" i="450"/>
  <c r="G498" i="450"/>
  <c r="G497" i="450"/>
  <c r="G496" i="450"/>
  <c r="G494" i="450"/>
  <c r="G492" i="450"/>
  <c r="G486" i="450"/>
  <c r="G483" i="450"/>
  <c r="G482" i="450"/>
  <c r="G481" i="450"/>
  <c r="G480" i="450"/>
  <c r="G476" i="450"/>
  <c r="G475" i="450"/>
  <c r="G474" i="450"/>
  <c r="G472" i="450"/>
  <c r="E467" i="450"/>
  <c r="G467" i="450" s="1"/>
  <c r="G465" i="450"/>
  <c r="G462" i="450"/>
  <c r="G461" i="450"/>
  <c r="G460" i="450"/>
  <c r="G459" i="450"/>
  <c r="G458" i="450"/>
  <c r="G453" i="450"/>
  <c r="G452" i="450"/>
  <c r="G450" i="450"/>
  <c r="G448" i="450"/>
  <c r="E445" i="450"/>
  <c r="G445" i="450" s="1"/>
  <c r="G443" i="450"/>
  <c r="G440" i="450"/>
  <c r="E439" i="450"/>
  <c r="G439" i="450" s="1"/>
  <c r="G438" i="450"/>
  <c r="G437" i="450"/>
  <c r="G436" i="450"/>
  <c r="G435" i="450"/>
  <c r="G434" i="450"/>
  <c r="G433" i="450"/>
  <c r="G432" i="450"/>
  <c r="G431" i="450"/>
  <c r="G429" i="450"/>
  <c r="G428" i="450"/>
  <c r="E427" i="450"/>
  <c r="G427" i="450" s="1"/>
  <c r="G426" i="450"/>
  <c r="G425" i="450"/>
  <c r="G424" i="450"/>
  <c r="G423" i="450"/>
  <c r="G422" i="450"/>
  <c r="G421" i="450"/>
  <c r="G420" i="450"/>
  <c r="G419" i="450"/>
  <c r="G418" i="450"/>
  <c r="G416" i="450"/>
  <c r="G415" i="450"/>
  <c r="G411" i="450"/>
  <c r="G408" i="450"/>
  <c r="G405" i="450"/>
  <c r="G404" i="450"/>
  <c r="G403" i="450"/>
  <c r="G401" i="450"/>
  <c r="G399" i="450"/>
  <c r="E396" i="450"/>
  <c r="G396" i="450" s="1"/>
  <c r="G393" i="450"/>
  <c r="G390" i="450"/>
  <c r="G389" i="450"/>
  <c r="G386" i="450"/>
  <c r="E385" i="450"/>
  <c r="G385" i="450" s="1"/>
  <c r="G384" i="450"/>
  <c r="G383" i="450"/>
  <c r="G382" i="450"/>
  <c r="G381" i="450"/>
  <c r="G380" i="450"/>
  <c r="G379" i="450"/>
  <c r="G378" i="450"/>
  <c r="G377" i="450"/>
  <c r="G375" i="450"/>
  <c r="G374" i="450"/>
  <c r="E373" i="450"/>
  <c r="G373" i="450" s="1"/>
  <c r="G372" i="450"/>
  <c r="G371" i="450"/>
  <c r="G370" i="450"/>
  <c r="G369" i="450"/>
  <c r="G368" i="450"/>
  <c r="G367" i="450"/>
  <c r="G366" i="450"/>
  <c r="G365" i="450"/>
  <c r="G364" i="450"/>
  <c r="G362" i="450"/>
  <c r="G361" i="450"/>
  <c r="G357" i="450"/>
  <c r="G355" i="450"/>
  <c r="G352" i="450"/>
  <c r="G351" i="450"/>
  <c r="G350" i="450"/>
  <c r="G348" i="450"/>
  <c r="G346" i="450"/>
  <c r="E343" i="450"/>
  <c r="G343" i="450" s="1"/>
  <c r="G341" i="450"/>
  <c r="G338" i="450"/>
  <c r="G337" i="450"/>
  <c r="G334" i="450"/>
  <c r="G333" i="450"/>
  <c r="G332" i="450"/>
  <c r="G331" i="450"/>
  <c r="G330" i="450"/>
  <c r="G329" i="450"/>
  <c r="G328" i="450"/>
  <c r="G327" i="450"/>
  <c r="G326" i="450"/>
  <c r="G325" i="450"/>
  <c r="G324" i="450"/>
  <c r="G323" i="450"/>
  <c r="G322" i="450"/>
  <c r="G321" i="450"/>
  <c r="G319" i="450"/>
  <c r="G318" i="450"/>
  <c r="G314" i="450"/>
  <c r="G311" i="450"/>
  <c r="G308" i="450"/>
  <c r="G307" i="450"/>
  <c r="G306" i="450"/>
  <c r="G304" i="450"/>
  <c r="G301" i="450"/>
  <c r="G298" i="450"/>
  <c r="G295" i="450"/>
  <c r="G292" i="450"/>
  <c r="G291" i="450"/>
  <c r="G288" i="450"/>
  <c r="E287" i="450"/>
  <c r="G287" i="450" s="1"/>
  <c r="G286" i="450"/>
  <c r="G285" i="450"/>
  <c r="G284" i="450"/>
  <c r="G283" i="450"/>
  <c r="G282" i="450"/>
  <c r="G281" i="450"/>
  <c r="G280" i="450"/>
  <c r="G279" i="450"/>
  <c r="G277" i="450"/>
  <c r="G276" i="450"/>
  <c r="E275" i="450"/>
  <c r="G275" i="450" s="1"/>
  <c r="G274" i="450"/>
  <c r="G273" i="450"/>
  <c r="G272" i="450"/>
  <c r="G271" i="450"/>
  <c r="G270" i="450"/>
  <c r="G269" i="450"/>
  <c r="G268" i="450"/>
  <c r="G267" i="450"/>
  <c r="G266" i="450"/>
  <c r="G264" i="450"/>
  <c r="G263" i="450"/>
  <c r="G259" i="450"/>
  <c r="G257" i="450"/>
  <c r="G254" i="450"/>
  <c r="G253" i="450"/>
  <c r="G252" i="450"/>
  <c r="G250" i="450"/>
  <c r="G248" i="450"/>
  <c r="E245" i="450"/>
  <c r="G245" i="450" s="1"/>
  <c r="G243" i="450"/>
  <c r="G240" i="450"/>
  <c r="G239" i="450"/>
  <c r="G236" i="450"/>
  <c r="G235" i="450"/>
  <c r="G234" i="450"/>
  <c r="G233" i="450"/>
  <c r="G232" i="450"/>
  <c r="G230" i="450"/>
  <c r="G229" i="450"/>
  <c r="G225" i="450"/>
  <c r="G222" i="450"/>
  <c r="G221" i="450"/>
  <c r="G220" i="450"/>
  <c r="G217" i="450"/>
  <c r="E214" i="450"/>
  <c r="G214" i="450" s="1"/>
  <c r="G212" i="450"/>
  <c r="G209" i="450"/>
  <c r="G208" i="450"/>
  <c r="G205" i="450"/>
  <c r="E204" i="450"/>
  <c r="G204" i="450" s="1"/>
  <c r="G203" i="450"/>
  <c r="G202" i="450"/>
  <c r="G201" i="450"/>
  <c r="G200" i="450"/>
  <c r="G199" i="450"/>
  <c r="G198" i="450"/>
  <c r="G197" i="450"/>
  <c r="G196" i="450"/>
  <c r="G194" i="450"/>
  <c r="G193" i="450"/>
  <c r="E192" i="450"/>
  <c r="G192" i="450" s="1"/>
  <c r="G191" i="450"/>
  <c r="G190" i="450"/>
  <c r="G189" i="450"/>
  <c r="G188" i="450"/>
  <c r="G187" i="450"/>
  <c r="G186" i="450"/>
  <c r="G185" i="450"/>
  <c r="G184" i="450"/>
  <c r="G183" i="450"/>
  <c r="G181" i="450"/>
  <c r="G180" i="450"/>
  <c r="G176" i="450"/>
  <c r="G173" i="450"/>
  <c r="G172" i="450"/>
  <c r="G171" i="450"/>
  <c r="G168" i="450"/>
  <c r="E165" i="450"/>
  <c r="G165" i="450" s="1"/>
  <c r="G163" i="450"/>
  <c r="G160" i="450"/>
  <c r="G159" i="450"/>
  <c r="G156" i="450"/>
  <c r="E155" i="450"/>
  <c r="G155" i="450" s="1"/>
  <c r="G154" i="450"/>
  <c r="G153" i="450"/>
  <c r="G152" i="450"/>
  <c r="G151" i="450"/>
  <c r="G150" i="450"/>
  <c r="G149" i="450"/>
  <c r="G148" i="450"/>
  <c r="G147" i="450"/>
  <c r="G139" i="450"/>
  <c r="G138" i="450"/>
  <c r="G137" i="450"/>
  <c r="G136" i="450"/>
  <c r="G135" i="450"/>
  <c r="G134" i="450"/>
  <c r="G133" i="450"/>
  <c r="G132" i="450"/>
  <c r="G145" i="450"/>
  <c r="G144" i="450"/>
  <c r="G143" i="450"/>
  <c r="E142" i="450"/>
  <c r="G142" i="450" s="1"/>
  <c r="G141" i="450"/>
  <c r="G140" i="450"/>
  <c r="G130" i="450"/>
  <c r="G129" i="450"/>
  <c r="G125" i="450"/>
  <c r="G122" i="450"/>
  <c r="G121" i="450"/>
  <c r="G120" i="450"/>
  <c r="G117" i="450"/>
  <c r="E114" i="450"/>
  <c r="G114" i="450" s="1"/>
  <c r="G112" i="450"/>
  <c r="G109" i="450"/>
  <c r="G108" i="450"/>
  <c r="G105" i="450"/>
  <c r="E104" i="450"/>
  <c r="G104" i="450" s="1"/>
  <c r="G103" i="450"/>
  <c r="G102" i="450"/>
  <c r="G101" i="450"/>
  <c r="G100" i="450"/>
  <c r="G99" i="450"/>
  <c r="G98" i="450"/>
  <c r="G97" i="450"/>
  <c r="G96" i="450"/>
  <c r="E94" i="450"/>
  <c r="G94" i="450" s="1"/>
  <c r="E93" i="450"/>
  <c r="G93" i="450" s="1"/>
  <c r="E92" i="450"/>
  <c r="G92" i="450" s="1"/>
  <c r="E91" i="450"/>
  <c r="G91" i="450" s="1"/>
  <c r="G90" i="450"/>
  <c r="G89" i="450"/>
  <c r="G88" i="450"/>
  <c r="G87" i="450"/>
  <c r="E86" i="450"/>
  <c r="G86" i="450" s="1"/>
  <c r="E85" i="450"/>
  <c r="G85" i="450" s="1"/>
  <c r="G83" i="450"/>
  <c r="E82" i="450"/>
  <c r="G82" i="450" s="1"/>
  <c r="G81" i="450"/>
  <c r="G80" i="450"/>
  <c r="G79" i="450"/>
  <c r="G78" i="450"/>
  <c r="G77" i="450"/>
  <c r="G76" i="450"/>
  <c r="G75" i="450"/>
  <c r="G73" i="450"/>
  <c r="G72" i="450"/>
  <c r="G71" i="450"/>
  <c r="G70" i="450"/>
  <c r="G69" i="450"/>
  <c r="G68" i="450"/>
  <c r="E67" i="450"/>
  <c r="G67" i="450" s="1"/>
  <c r="G66" i="450"/>
  <c r="G65" i="450"/>
  <c r="G64" i="450"/>
  <c r="G63" i="450"/>
  <c r="G62" i="450"/>
  <c r="G61" i="450"/>
  <c r="G60" i="450"/>
  <c r="G59" i="450"/>
  <c r="G58" i="450"/>
  <c r="G57" i="450"/>
  <c r="G56" i="450"/>
  <c r="G55" i="450"/>
  <c r="G54" i="450"/>
  <c r="G53" i="450"/>
  <c r="G52" i="450"/>
  <c r="G51" i="450"/>
  <c r="G50" i="450"/>
  <c r="G49" i="450"/>
  <c r="G48" i="450"/>
  <c r="G47" i="450"/>
  <c r="G46" i="450"/>
  <c r="G45" i="450"/>
  <c r="G44" i="450"/>
  <c r="G43" i="450"/>
  <c r="G42" i="450"/>
  <c r="G41" i="450"/>
  <c r="G40" i="450"/>
  <c r="G39" i="450"/>
  <c r="G38" i="450"/>
  <c r="G37" i="450"/>
  <c r="G35" i="450"/>
  <c r="G34" i="450"/>
  <c r="G30" i="450"/>
  <c r="G27" i="450"/>
  <c r="G24" i="450"/>
  <c r="G23" i="450"/>
  <c r="G22" i="450"/>
  <c r="G20" i="450"/>
  <c r="G17" i="450"/>
  <c r="G14" i="450"/>
  <c r="G11" i="450"/>
  <c r="G8" i="450"/>
  <c r="G7" i="450"/>
  <c r="E489" i="450"/>
  <c r="G489" i="450" s="1"/>
  <c r="G470" i="450"/>
  <c r="G454" i="450"/>
  <c r="G1241" i="450" l="1"/>
  <c r="G1242" i="450" l="1"/>
  <c r="G1243" i="450"/>
</calcChain>
</file>

<file path=xl/sharedStrings.xml><?xml version="1.0" encoding="utf-8"?>
<sst xmlns="http://schemas.openxmlformats.org/spreadsheetml/2006/main" count="2864" uniqueCount="525">
  <si>
    <t>23-1</t>
  </si>
  <si>
    <t>1-1185</t>
  </si>
  <si>
    <t>6-1</t>
  </si>
  <si>
    <t>կգ</t>
  </si>
  <si>
    <t>15-613</t>
  </si>
  <si>
    <t>9-46</t>
  </si>
  <si>
    <t>22-446</t>
  </si>
  <si>
    <t>22-362</t>
  </si>
  <si>
    <t>1-1553</t>
  </si>
  <si>
    <t>1-1552</t>
  </si>
  <si>
    <t>1-1635</t>
  </si>
  <si>
    <t>1-993</t>
  </si>
  <si>
    <t>27-33</t>
  </si>
  <si>
    <t>1-1594</t>
  </si>
  <si>
    <t>27-164-1  27-165-1</t>
  </si>
  <si>
    <t>1-1596</t>
  </si>
  <si>
    <t>1-1595</t>
  </si>
  <si>
    <t>1-992</t>
  </si>
  <si>
    <t>1-991</t>
  </si>
  <si>
    <t>1-962</t>
  </si>
  <si>
    <t>6-30</t>
  </si>
  <si>
    <t>22-66</t>
  </si>
  <si>
    <t>22-64</t>
  </si>
  <si>
    <t>22-119</t>
  </si>
  <si>
    <t>22-383</t>
  </si>
  <si>
    <t>22-429</t>
  </si>
  <si>
    <t>22-365</t>
  </si>
  <si>
    <t>9-153</t>
  </si>
  <si>
    <t>22-127</t>
  </si>
  <si>
    <t>22-314</t>
  </si>
  <si>
    <t>22-312</t>
  </si>
  <si>
    <t>1-970      23-1</t>
  </si>
  <si>
    <t>1-1635   23-1</t>
  </si>
  <si>
    <t>27-43      27-43-1    27-251</t>
  </si>
  <si>
    <t>9*</t>
  </si>
  <si>
    <t>7-448</t>
  </si>
  <si>
    <t>Ñ³ï</t>
  </si>
  <si>
    <t>27-36</t>
  </si>
  <si>
    <t>22-384</t>
  </si>
  <si>
    <t>22-431</t>
  </si>
  <si>
    <t>22-430</t>
  </si>
  <si>
    <t>22-68</t>
  </si>
  <si>
    <t>22-121</t>
  </si>
  <si>
    <t>22-433</t>
  </si>
  <si>
    <t>22-129</t>
  </si>
  <si>
    <t>22-316</t>
  </si>
  <si>
    <t>22-125</t>
  </si>
  <si>
    <t>5*</t>
  </si>
  <si>
    <t>22-117</t>
  </si>
  <si>
    <t xml:space="preserve">1-970      </t>
  </si>
  <si>
    <t>P17-101</t>
  </si>
  <si>
    <t>22-395</t>
  </si>
  <si>
    <t xml:space="preserve">1-1635   </t>
  </si>
  <si>
    <t>16-134</t>
  </si>
  <si>
    <t>16-134  q=0.6</t>
  </si>
  <si>
    <t>27-74</t>
  </si>
  <si>
    <t>22-393</t>
  </si>
  <si>
    <t>6*</t>
  </si>
  <si>
    <t>P17-102</t>
  </si>
  <si>
    <t>22-69</t>
  </si>
  <si>
    <t>22-122</t>
  </si>
  <si>
    <t>22-373</t>
  </si>
  <si>
    <t>22-434</t>
  </si>
  <si>
    <t>22-317</t>
  </si>
  <si>
    <t>22-370</t>
  </si>
  <si>
    <t>10*</t>
  </si>
  <si>
    <t>11*</t>
  </si>
  <si>
    <t>22-372</t>
  </si>
  <si>
    <t>22-368</t>
  </si>
  <si>
    <t>22-124</t>
  </si>
  <si>
    <t>15*</t>
  </si>
  <si>
    <t>22-130</t>
  </si>
  <si>
    <t>3*</t>
  </si>
  <si>
    <t>14*</t>
  </si>
  <si>
    <t>24*</t>
  </si>
  <si>
    <t>25*</t>
  </si>
  <si>
    <t xml:space="preserve">1-1. Водопроводная линия-1 (W1) </t>
  </si>
  <si>
    <t>Земляные работы</t>
  </si>
  <si>
    <t>Резка асфальтбетонных покрытий дорожной пилой</t>
  </si>
  <si>
    <t>Разборка асфальтобетонного покрытия с предварительным рыхлением, погрузкой на а/с и вывозом на расстояние до 4.0 км</t>
  </si>
  <si>
    <t>Разработка траншеи и котлованов в грунтах VI группы с погрузкой на а/с и вывозом на расстояние до 4.0 км</t>
  </si>
  <si>
    <t>Разработка траншеи и котлованов в грунтах V группы с погрузкой на а/с и вывозом на расстояние до 4.0 км</t>
  </si>
  <si>
    <t>Разработка траншеи и котлованов в грунтах IV группы с погрузкой на а/с и вывозом на расстояние до 4.0 км</t>
  </si>
  <si>
    <t>Обратная засыпка траншеи и котлованов песком, с трамбовкой</t>
  </si>
  <si>
    <t xml:space="preserve">Разработка траншеикотлованов в грунтах IV группы трамбовкой, в отвал </t>
  </si>
  <si>
    <t>Выполнение подготовительного песчаного слоя толщиной h=10см</t>
  </si>
  <si>
    <t>Устройство песчаного защитного слоя на трубе толщиной h=20см, с трамбовкой</t>
  </si>
  <si>
    <t>Обратная засыпка траншеи и котлованов, отвальными разработанными грунтами</t>
  </si>
  <si>
    <t>Устройство щебневого слоя основания для асфальбетона толщиной h=12см, с трамбовкой</t>
  </si>
  <si>
    <t>Устройство среднезернистого асфальтобетонного покрытия толщиной h=6см</t>
  </si>
  <si>
    <t>Нанесение битумно-полимерной мастики по всему периметру выемки траншеи  /1085.0м/</t>
  </si>
  <si>
    <t>Технологические работы</t>
  </si>
  <si>
    <t>Монтаж стальных эл.сварных труб DN219x5 (St)</t>
  </si>
  <si>
    <t>Монтаж стальных эл.сварных труб  DN159x5 (St</t>
  </si>
  <si>
    <t>Монтаж стальных эл.сварных труб DN114x5 (St)</t>
  </si>
  <si>
    <t>Монтаж полиэтиленовых (PE100) сварных труб в траншеях  de200, PN=1,0 МПа</t>
  </si>
  <si>
    <t>Монтаж полиэтиленовых (PE100) сварных труб в траншеях  de160, PN=1,0  МПа</t>
  </si>
  <si>
    <t>Монтаж полиэтиленовых (PE100) сварных труб в траншеяхde110, PN=1,0  МПа</t>
  </si>
  <si>
    <t>Монтаж полиэтиленовых (PE100) сварных труб в траншеях   de90, PN=1,0  МПа</t>
  </si>
  <si>
    <t>Монтаж полиэтиленовых (PE100) сварных труб в траншеях   de63, PN=1,0 МПа</t>
  </si>
  <si>
    <t>Монтаж регулятора давления DN200, PN=1.0 Мпа</t>
  </si>
  <si>
    <t>Монтаж регулятора давления DN150, PN=1.0 Мпа</t>
  </si>
  <si>
    <t>Монтаж регулятора давления DN100, PN=1.0Мпа</t>
  </si>
  <si>
    <t>Монтаж фильтраDN200, PN=1.0МПа</t>
  </si>
  <si>
    <t>Монтаж фильтра DN150, PN=1.0МПа</t>
  </si>
  <si>
    <t>Монтаж фильтра DN100, PN=1.0МПа</t>
  </si>
  <si>
    <t xml:space="preserve">Монтаж клиновых задвижек DN200, PN=1,0МПа </t>
  </si>
  <si>
    <t xml:space="preserve">Монтаж клиновых задвижек  DN150, PN=1,0МПа </t>
  </si>
  <si>
    <t xml:space="preserve">Монтаж клиновых задвижек DN100, PN=1,0МПа </t>
  </si>
  <si>
    <t>Монтаж стальных эл.сварных фланцев DN200, PN=1,0МПа</t>
  </si>
  <si>
    <t>Монтаж стальных эл.сварных фланцев  DN150, PN=1,0МПа</t>
  </si>
  <si>
    <t xml:space="preserve">Монтаж муфты полиэтилен de200(PE100) - сталь DN200(St) (НС) </t>
  </si>
  <si>
    <t xml:space="preserve">Монтаж муфты полиэтилен de160(PE100) - сталь DN150(St) (НС) </t>
  </si>
  <si>
    <t xml:space="preserve">Монтаж муфты полиэтилен de110(PE100) - сталь DN100(St) (НС) </t>
  </si>
  <si>
    <t xml:space="preserve">Монтаж муфты полиэтилен de90(PE100) - сталь DN80(St) (НС) </t>
  </si>
  <si>
    <t xml:space="preserve">Фитинги стальных труб DN250-DN80  (St), (4 шт) </t>
  </si>
  <si>
    <t>Фитинги полиэтиленовых (PE100) труб  de250-de110</t>
  </si>
  <si>
    <t>Фитинги полиэтиленовых (PE100) труб  de90-de32</t>
  </si>
  <si>
    <t>Укладка в траншее полиэтиленовой сетчатой ​​сигнальной ленты шириной b=30см с металлической проволокой</t>
  </si>
  <si>
    <t>Подставка под задвижку из трубы Ø50 и δ = 6мм, 2 листов  размерами 100х100мм, Gсред.=4,8кг  (4 место)</t>
  </si>
  <si>
    <t>Двухслойная окраска антикоррозийной краской поверхностей стальных труб и фитинговDN219x5, DN159x5, DN114x5  (St)</t>
  </si>
  <si>
    <t xml:space="preserve">Двухслойная окраска антикоррозийной краской поверхностей стальных труб и фитингов DN219x5, DN159x5, DN114x5 </t>
  </si>
  <si>
    <t xml:space="preserve">Испытание, промывка, дезинфекция стальных (St) DN219x5 эл. сварных труб, полиэтиленовых (PE100) de200 труб   </t>
  </si>
  <si>
    <t xml:space="preserve">Испытание, промывка, дезинфекция стальных (St) DN159x5 эл. сварных труб, полиэтиленовых (PE100) de160 труб   </t>
  </si>
  <si>
    <t xml:space="preserve">Испытание, промывка, дезинфекция стальных (St) DN114x5 эл. сварных труб, полиэтиленовых (PE100) de110 труб   </t>
  </si>
  <si>
    <t xml:space="preserve">Испытание, промывка, дезинфекция полиэтиленовых (PE100) de90 труб   </t>
  </si>
  <si>
    <t xml:space="preserve">Испытание, промывка, дезинфекция полиэтиленовых (PE100) de63 труб   </t>
  </si>
  <si>
    <t>Устройство подготовительного слоя, из бетона класса B7.5, h=10см</t>
  </si>
  <si>
    <t>Строительство колодца диаметром D=2.0м сборными ж/б элементами</t>
  </si>
  <si>
    <t>Установка сборных ж/б стеновых колец КС-20-09 на свежеприготовленный цементный раствор</t>
  </si>
  <si>
    <t>Изготовление и монтаж металлической лестницы</t>
  </si>
  <si>
    <t>Закладные детали ж/б колодцев</t>
  </si>
  <si>
    <t>Заделка отверстия цементно-песчаной смесью</t>
  </si>
  <si>
    <t>Двухслойная масляная окраска металлических конструкций</t>
  </si>
  <si>
    <t>Строительство колодца диаметром D=1.5м сборными ж/б элементами</t>
  </si>
  <si>
    <t xml:space="preserve">Устройство плиты основания ПО-15 ж/б колодца диаметром D=1.5м  </t>
  </si>
  <si>
    <t>Установка сборных ж/б стеновых колец КС-15-09 на свежеприготовленный цементный раствор</t>
  </si>
  <si>
    <t>Установка сборных ж/б стеновых колец КС-15-06 на свежеприготовленный цементный раствор</t>
  </si>
  <si>
    <t>Монтаж плит перекрытий ПП-1-15 ж/б колодцев с тяжелым чугунным люком</t>
  </si>
  <si>
    <t xml:space="preserve">Устройство плиты основания ПО-20ж/б колодца диаметром D=2.0м  </t>
  </si>
  <si>
    <t>Монтаж плит перекрытий ПП-1-20 ж/б колодцев с тяжелым чугунным люком</t>
  </si>
  <si>
    <t xml:space="preserve">Разработка траншеи в грунтах VI группы с погрузкой на а/с и вывозом на расстояние до 4.0 км  </t>
  </si>
  <si>
    <t xml:space="preserve">Разработка траншеи в грунтах V группы с погрузкой на а/с и вывозом на расстояние до 4.0км  </t>
  </si>
  <si>
    <t>Песчаный подстилающий слой  h=10см толщиной</t>
  </si>
  <si>
    <t xml:space="preserve">Обратная засыпка траншеи песком, с трамбовкой  </t>
  </si>
  <si>
    <t xml:space="preserve">Обратная засыпка траншеи и котлаванов песком, с трамбовкой  </t>
  </si>
  <si>
    <t>Нанесение битумно-полимерной мастики по всему периметру выемки траншеи /104.0.0м/</t>
  </si>
  <si>
    <t xml:space="preserve">Монтаж стальных  DN57x4(St)сварных труб в траншеях  </t>
  </si>
  <si>
    <t>Монтаж полиэтиленовых (PE100) сварных труб в траншеях  de63, PN=1,0 Мпа</t>
  </si>
  <si>
    <t>Монтаж полиэтиленовых (PE100) сварных труб в траншеях  de50, PN=1,0 Мпа</t>
  </si>
  <si>
    <t>Монтаж клиновых задвижек  DN50, PN=1,0Мпа</t>
  </si>
  <si>
    <t xml:space="preserve">Монтаж стальных эл.сварных фланцев  DN80, PN=1,0МПа </t>
  </si>
  <si>
    <t xml:space="preserve">Монтаж стальных эл.сварных фланцев  DN50, PN=1,0МПа </t>
  </si>
  <si>
    <t>Монтаж муфт полиэтилен de63(PE100) - сталь DN50(St) (НС)</t>
  </si>
  <si>
    <t>Фитинги полиэтиленовых (PE100) труб  de63-de32</t>
  </si>
  <si>
    <t>Подставка под задвижку из трубы Ø50 и δ = 6мм, 2 листов  размерами 100х100мм, Gсред.=4,8кг  (17 место)</t>
  </si>
  <si>
    <t xml:space="preserve">Двухслойная окраска антикоррозийной краской поверхностей стальных (St) труб и фитингов  DN57x4 </t>
  </si>
  <si>
    <t>Антикоррозийная изоляция стальных труб  и фитингов (St)  DN57x4 (0.22м2)</t>
  </si>
  <si>
    <t>Испытание, промывка, дезинфекция (St) стальных DN57x4, полиэтиленовых (PE100) de63 труб</t>
  </si>
  <si>
    <t>Испытание, промывка, дезинфекция полиэтиленовых (PE100) de50 труб</t>
  </si>
  <si>
    <t>Ж/б круглый колодец D=1.0м H=1.5м</t>
  </si>
  <si>
    <t>Строительство колодца диаметром D=1.0м сборными ж/б элементами</t>
  </si>
  <si>
    <t xml:space="preserve">Устройство плиты основания ПО-10 ж/б колодца диаметром D=1.0м  </t>
  </si>
  <si>
    <t>Установка сборных ж/б стеновых колец КС-10-09 на свежеприготовленный цементный раствор</t>
  </si>
  <si>
    <t>Установка сборных ж/б стеновых колец КС-10-06 на свежеприготовленный цементный раствор</t>
  </si>
  <si>
    <t>Монтаж плит перекрытий ПП-1-10 ж/б колодцев с тяжелым чугунным люком</t>
  </si>
  <si>
    <t xml:space="preserve">Разработка траншеи и котлаванов в грунтах VI группы с погрузкой на а/с и вывозом на расстояние до 4.5 км  </t>
  </si>
  <si>
    <t xml:space="preserve">Разработка траншеи в грунтах IV группы с погрузкой на а/с и вывозом на расстояние до 4.0 км  </t>
  </si>
  <si>
    <t>Нанесение битумно-полимерной мастики по всему периметру выемки траншеи /159.0м/</t>
  </si>
  <si>
    <t xml:space="preserve">Устройство плиты основания ПО-10ж/б колодца диаметром D=1.0м  </t>
  </si>
  <si>
    <t xml:space="preserve">Разработка траншеи и котлаванов в грунтах VI группы с погрузкой на а/с и вывозом на расстояние до 4.0 км  </t>
  </si>
  <si>
    <t>Монтаж полиэтиленовых (PE100) сварных труб в траншеях  de50, PN=1,0 МПа</t>
  </si>
  <si>
    <t>Фитинги полиэтиленовых (PE100) труб  de160-de50</t>
  </si>
  <si>
    <t>Фитинги полиэтиленовых (PE100) труб  de50-de25</t>
  </si>
  <si>
    <t>Испытание, промывка, дезинфекция полиэтиленовых (PE100) DN50 труб</t>
  </si>
  <si>
    <t xml:space="preserve">Разработка траншеи и котлованов в грунтах V группы, в отвал  </t>
  </si>
  <si>
    <t xml:space="preserve">Разработка траншеи и котлованов в грунтах IV группы, в отвал </t>
  </si>
  <si>
    <t>Нанесение битумно-полимерной мастики по всему периметру выемки траншеи /8.0м/</t>
  </si>
  <si>
    <t>Подставка под задвижку из трубы Ø50 и δ = 6мм, 2 листов  размерами 100х100мм, Gсред.=4,8кг  (1 место)</t>
  </si>
  <si>
    <t xml:space="preserve">Монтаж стальных эл.сварных труб DN89x5 (St)   </t>
  </si>
  <si>
    <t>Монтаж полиэтиленовых (PE100) сварных труб в траншеях  de90, PN=1,0 МПа</t>
  </si>
  <si>
    <t xml:space="preserve">Монтаж клиновых задвижек DN80, PN=1,0МПа </t>
  </si>
  <si>
    <t>Монтаж муфты полиэтилен de90(PE100) - сталь DN80(St) (НС)</t>
  </si>
  <si>
    <t>Фитинги полиэтиленовых (PE100) труб  de160-de90</t>
  </si>
  <si>
    <t xml:space="preserve"> Полиэтиленовая  (PE100)заглужка  de90</t>
  </si>
  <si>
    <t xml:space="preserve">Двухслойная окраска антикоррозийной краской поверхностей стальных (St) труб и фитингов DN89x5 </t>
  </si>
  <si>
    <t>Антикоррозийная изоляция стальных труб и фитингов DN89x5  (St), (0.4м2)</t>
  </si>
  <si>
    <t>Испытание, промывка, дезинфекция (St) стальных DN89x5 , полиэтиленовых (PE100) de90труб</t>
  </si>
  <si>
    <t xml:space="preserve">Разработка траншеи в грунтах VI группы с погрузкой на а/с и вывозом на расстояние до 4.0км  </t>
  </si>
  <si>
    <t>Разработка траншеи в грунтах V группы с погрузкой на а/с и вывозом на расстояние до 4.0 км</t>
  </si>
  <si>
    <t>Разработка траншеи в грунтах  IV  группы с погрузкой на а/с и вывозом на расстояние до 4.0 км</t>
  </si>
  <si>
    <t>Обратная засыпка траншеи и котлованов песком, в обвал</t>
  </si>
  <si>
    <t>Обратная засыпка траншеи песком, с трамбовкой</t>
  </si>
  <si>
    <t>Нанесение битумно-полимерной мастики по всему периметру выемки траншеи /192.0м/</t>
  </si>
  <si>
    <t>Монтаж полиэтиленовых (PE100) сварных труб в траншеях  de110, PN=1,0 МПа</t>
  </si>
  <si>
    <t xml:space="preserve">Монтаж стальных эл.сварных фланцев  DN100, PN=1,0МПа </t>
  </si>
  <si>
    <t>Монтаж муфты полиэтилен de110(PE100) - сталь DN100(St) (НС</t>
  </si>
  <si>
    <t>Фитинги стальных (St)  труб DN150-DN100 3шт.</t>
  </si>
  <si>
    <t>Фитинги  полиэтиленовых (PE100)  труб de110-de90.</t>
  </si>
  <si>
    <t>Двухслойная окраска антикоррозийной краской поверхностей стальных (St) труб и фитингов DN114x5</t>
  </si>
  <si>
    <t>Антикоррозийная изоляция стальных труб и фитингов DN114x5 (St), (0.43м2)</t>
  </si>
  <si>
    <t>Испытание, промывка, дезинфекция (St) стальных DN114x5, полиэтиленовых (PE100) de110 труб</t>
  </si>
  <si>
    <t>Испытание, промывка, дезинфекция (St)  полиэтиленовых (PE100) de90 труб</t>
  </si>
  <si>
    <t>Монтаж стальных эл.сварных фланцев  DN50, PN=1,0МПа</t>
  </si>
  <si>
    <t xml:space="preserve"> Полиэтиленовая  (PE100)заглужка  de63</t>
  </si>
  <si>
    <t>Нанесение битумно-полимерной мастики по всему периметру выемки траншеи /98.0м/</t>
  </si>
  <si>
    <t xml:space="preserve">Монтаж стальных DN89x5(St)сварных труб </t>
  </si>
  <si>
    <t>Монтаж полиэтиленовых (PE100) сварных труб в траншеях  de90, PN=1,0 Мпа</t>
  </si>
  <si>
    <t>Монтаж клиновых задвижек  DN80, PN=1,0Мпа</t>
  </si>
  <si>
    <t>Монтаж муфт полиэтилен de90(PE100) - сталь DN80(St) (НС)</t>
  </si>
  <si>
    <t>Фитинги полиэтиленовых (PE100) труб  de110-de90</t>
  </si>
  <si>
    <t>Двухслойная окраска антикоррозийной краской поверхностей стальных (St) труб и фитингов  DN89x5</t>
  </si>
  <si>
    <t>Антикоррозийная изоляция стальных труб  и фитингов (St)  DN57x4 (0.4м2)</t>
  </si>
  <si>
    <t>Испытание, промывка, дезинфекция (St) стальных  DN89x5,  полиэтиленовых (PE100) de63 труб</t>
  </si>
  <si>
    <t xml:space="preserve">Разработка траншеи катлаванов в грунтах IV группы с погрузкой на а/с и вывозом на расстояние до 4.0 км  </t>
  </si>
  <si>
    <t xml:space="preserve">Разработка траншеи катлаванов в грунтах V группы с погрузкой на а/с и вывозом на расстояние до 4.0 км  </t>
  </si>
  <si>
    <t xml:space="preserve">Обратная засыпка траншеи и катлаванов песком, с трамбовкой в отвал </t>
  </si>
  <si>
    <t>Разработка траншеи и котлованов  отвальными разработанными  V группы</t>
  </si>
  <si>
    <t>Разработка траншеи и котлованов  отвальными разработанными  IV группы</t>
  </si>
  <si>
    <t xml:space="preserve">Обратная засыпка траншеи отвальными разработанными  грунтами с трамбовкой  </t>
  </si>
  <si>
    <t>Фитинги полиэтиленовых (PE100)труб de90-de50</t>
  </si>
  <si>
    <t>Фитинги полиэтиленовых (PE100)труб de50-de32</t>
  </si>
  <si>
    <t>Испытание, промывка, дезинфекция (PE100) de50 полиэтиленовых  труб</t>
  </si>
  <si>
    <t xml:space="preserve">Разработка траншеи катлаванов в грунтахVI группы с погрузкой на а/с и вывозом на расстояние до 4.0 км  </t>
  </si>
  <si>
    <t>Монтаж полиэтиленовых(HDPE)  сварных труб в траншеях  de32, PN=1,0 Мпа</t>
  </si>
  <si>
    <t>Фитинги полиэтиленовых (PE100)труб de90-de25</t>
  </si>
  <si>
    <t>Испытание, промывка, дезинфекция (PE100) de32 полиэтиленовых  труб</t>
  </si>
  <si>
    <t xml:space="preserve">Монтаж стальных DN89x5 (St)сварных труб </t>
  </si>
  <si>
    <t>Фитинги полиэтиленовых (PE100) труб  de90-de63</t>
  </si>
  <si>
    <t>Фитинги полиэтиленовых (PE100) труб  DN100-DN80 3шт.</t>
  </si>
  <si>
    <t>Испытание, промывка, дезинфекция (St) стальных DN89x5, полиэтиленовых (PE100) de90 труб</t>
  </si>
  <si>
    <t>Испытание, промывка, дезинфекция  полиэтиленовых (PE100) de63 труб</t>
  </si>
  <si>
    <t>Нанесение битумно-полимерной мастики по всему периметру выемки траншеи /496.0м/</t>
  </si>
  <si>
    <t>Монтаж полиэтиленовых (PE100) сварных труб в траншеях  de63, PN=1,0 МПа</t>
  </si>
  <si>
    <t>Монтаж стальных эл.сварных труб DN159x5 (St)</t>
  </si>
  <si>
    <t>Монтаж полиэтиленовых (PE100) сварных труб в траншеях  de160, PN=1,0 МПа</t>
  </si>
  <si>
    <t>Монтаж полиэтиленовых (PE100) сварных труб в траншеях  DN150, PN=1,0 МПа</t>
  </si>
  <si>
    <t xml:space="preserve">Монтаж филтра DN150, PN=1,0МПа </t>
  </si>
  <si>
    <t xml:space="preserve">Монтаж клиновых задвижек DN150, PN=1,0МПа </t>
  </si>
  <si>
    <t xml:space="preserve">Монтаж стальных эл.сварных фланцев  DN150, PN=1,0МПа </t>
  </si>
  <si>
    <t>Монтаж муфт полиэтилен de160(PE100) - сталь DN150(St) (НС)</t>
  </si>
  <si>
    <t>Фитинги полиэтиленовых (PE100) труб  de200-de160</t>
  </si>
  <si>
    <t>Подставка под задвижку из трубы Ø50 и δ = 6мм, 2 листов  размерами 100х100мм, Gсред.=4,8кг  (3 место)</t>
  </si>
  <si>
    <t xml:space="preserve">Двухслойная окраска антикоррозийной краской поверхностей стальных  (St) труб и фитингов DN159x5 </t>
  </si>
  <si>
    <t>Антикоррозийная изоляция стальных труб и фитинговDN159x5  (St), (1.8м2)</t>
  </si>
  <si>
    <t>Испытание, промывка, дезинфекция (St) стальных) DN159x5, полиэтиленовых (PE100) de160 труб</t>
  </si>
  <si>
    <t>Установка сборных ж/б стеновых колец КС-20-06 на свежеприготовленный цементный раствор</t>
  </si>
  <si>
    <t xml:space="preserve">Разработка траншеи в грунтах IV группы с погрузкой на а/с и вывозом на расстояние до 4.0км  </t>
  </si>
  <si>
    <t xml:space="preserve">Разработка траншеи и котлованов в грунтах IV группы, в отвал  </t>
  </si>
  <si>
    <t>Обратная засыпка траншеи отвальными разработанными грунтами</t>
  </si>
  <si>
    <t>Нанесение битумно-полимерной мастики по всему периметру выемки траншеи /641.0м/</t>
  </si>
  <si>
    <t>Монтаж регулятора давления DN80, PN=1.0МПа</t>
  </si>
  <si>
    <t>Подставка под задвижку из трубы Ø50 и δ = 6мм, 2 листов  размерами 100х100мм, Gсред.=4,8кг  (5 место)</t>
  </si>
  <si>
    <t>Монтаж стальных эл.сварных трубDN114x5 (St)</t>
  </si>
  <si>
    <t>Монтаж стальных эл.сварных трубե DN89x5 (St)</t>
  </si>
  <si>
    <t>Монтаж муфты полиэтилен de110(PE100) - сталь DN100(St) (НС)</t>
  </si>
  <si>
    <t>Фитинги стальных труб (St) DN100-DN80 (1 шт)</t>
  </si>
  <si>
    <t>Фитинги полиэтиленовых (PE100) труб  de110-de63</t>
  </si>
  <si>
    <t xml:space="preserve">Двухслойная окраска антикоррозийной краской поверхностей стальных (St) труб и фитингов  DN114x5, DN89x5 </t>
  </si>
  <si>
    <t>Антикоррозийная изоляция стальных труб и фитингов ) DN114x5, DN89x5  (St), (1․44м2)</t>
  </si>
  <si>
    <t>Испытание, промывка, дезинфекция (St) стальных  DN114x5, полиэтиленовых (PE100) de110 труб</t>
  </si>
  <si>
    <t>Испытание, промывка, дезинфекция (St) стальных DN89x5 полиэтиленовых (PE100) de90 труб</t>
  </si>
  <si>
    <t>Испытание, промывка, дезинфекция  (PE100) de63 полиэтиленовых (PE100) de63 труб</t>
  </si>
  <si>
    <t>Разработка траншеи в грунтах VI группы с погрузкой на а/с и вывозом на расстояние до 4․0 км</t>
  </si>
  <si>
    <t xml:space="preserve">Разработка траншеи в грунтах V группы с погрузкой на а/с и вывозом на расстояние до 4.0 км  </t>
  </si>
  <si>
    <t xml:space="preserve">Разработка траншеи в грунтах  IV группы с погрузкой на а/с и вывозом на расстояние до 4.0 км  </t>
  </si>
  <si>
    <t>Нанесение битумно-полимерной мастики по всему периметру выемки траншеи /423.0м/</t>
  </si>
  <si>
    <t>Антикоррозийная изоляция стальных труб  и фитингов (St)  DN89x5 (0.22м2)</t>
  </si>
  <si>
    <t>Испытание, промывка, дезинфекция (St) стальных DN89x5 полиэтиленовых (PE100) de63 труб</t>
  </si>
  <si>
    <t>Фитинги полиэтиленовых (PE100) труб  de63-de25</t>
  </si>
  <si>
    <t>Нанесение битумно-полимерной мастики по всему периметру выемки траншеи /577.0м/</t>
  </si>
  <si>
    <t>Монтаж стальных эл.сварных труб  DN57x4 (St</t>
  </si>
  <si>
    <t>Монтаж полиэтиленовых (PE100) сварных труб в траншеях  de110, PN=1,0 Мпа</t>
  </si>
  <si>
    <t xml:space="preserve">Монтаж клиновых задвижек DN50, PN=1,0МПа </t>
  </si>
  <si>
    <t>Монтаж стальных эл.сварных фланцев  DN100, PN=1,0МПа</t>
  </si>
  <si>
    <t xml:space="preserve">Монтаж муфты полиэтилен de63(PE100) - сталь DN50(St) (НС) </t>
  </si>
  <si>
    <t>Фитинги полиэтиленовых (PE100) труб  de110</t>
  </si>
  <si>
    <t>Двухслойная окраска антикоррозийной краской поверхностей стальных труб и фитинговDN114x5, DN57x5,  (St)</t>
  </si>
  <si>
    <t>Антикоррозийная изоляция стальных труб  и фитингов (St)  DN114x5 , DN57x4 (0.53м2)</t>
  </si>
  <si>
    <t>Испытание, промывка, дезинфекция (St) стальных DN114x5, полиэтиленовых (PE100) de110 труб.</t>
  </si>
  <si>
    <t>Испытание, промывка, дезинфекция (St) стальных DN57x4, полиэтиленовых (PE100) de63труб.</t>
  </si>
  <si>
    <t xml:space="preserve">Устройство плиты основания ПО-10ж/б колодца диаметром D=1.5м  </t>
  </si>
  <si>
    <t>Нанесение битумно-полимерной мастики по всему периметру выемки траншеи /486.0м/</t>
  </si>
  <si>
    <t>Нанесение битумно-полимерной мастики по всему периметру выемки траншеи /185.0м/</t>
  </si>
  <si>
    <t>Нанесение битумно-полимерной мастики по всему периметру выемки траншеи  /572.0м/</t>
  </si>
  <si>
    <t>Монтаж стальных эл.сварных труб  DN89x5(St)</t>
  </si>
  <si>
    <t xml:space="preserve">Монтаж полиэтиленовых (PE100) сварных труб в траншеях  de90, PN=1,0 МПа </t>
  </si>
  <si>
    <t xml:space="preserve">Монтаж регулятора давления  DN100, PN=1,0МПа </t>
  </si>
  <si>
    <t>Монтаж филтра DN100, PN=1,0МПа</t>
  </si>
  <si>
    <t xml:space="preserve">Монтаж клиновых задвижек  DN100, PN=1,0МПа </t>
  </si>
  <si>
    <t xml:space="preserve">Монтаж клиновых задвижек  DN80, PN=1,0МПа </t>
  </si>
  <si>
    <t>Фитинги стальных труб (St) DN100-DN80 (2 шт)</t>
  </si>
  <si>
    <t>Антикоррозийная изоляция стальных труб и фитингов ) DN114x5, DN89x5  (St), (0.82м2)</t>
  </si>
  <si>
    <t>Испытание, промывка, дезинфекция (St) стальных  DN89x5, полиэтиленовых (PE100) de90 труб</t>
  </si>
  <si>
    <t xml:space="preserve">Разработка траншеи и котлаванов в грунтах VII группы с погрузкой на а/с и вывозом на расстояние до 4.0 км  </t>
  </si>
  <si>
    <t>Разработка траншеии котлованов в грунтах в отвал , с трамбовкой</t>
  </si>
  <si>
    <t>Нанесение битумно-полимерной мастики по всему периметру выемки траншеи //282.0м/</t>
  </si>
  <si>
    <t xml:space="preserve">Фитинги полиэтиленовых (PE100) труб de63-de32  </t>
  </si>
  <si>
    <t>Двухслойная окраска антикоррозийной краской поверхностей стальных (St) труб и фитингов   DN89x5</t>
  </si>
  <si>
    <t>Антикоррозийная изоляция стальных труб и фитингов DN89x5(St), (0.20м2)</t>
  </si>
  <si>
    <t>Испытание, промывка, дезинфекция (St) стальных DN89x5, полиэтиленовых (PE100) de90труб</t>
  </si>
  <si>
    <t xml:space="preserve">Разработка траншеи икотлованов в грунтах V группы с погрузкой на а/с и вывозом на расстояние до 4.0км  </t>
  </si>
  <si>
    <t xml:space="preserve">Разработка траншеи и котлованов в грунтах IV группы с погрузкой на а/с и вывозом на расстояние до 4.0км  </t>
  </si>
  <si>
    <t>Разработка траншеии  в грунтах в отвал , с трамбовкой</t>
  </si>
  <si>
    <t>Нанесение битумно-полимерной мастики по всему периметру выемки траншеи //267.0м/</t>
  </si>
  <si>
    <t>Фитинги полиэтиленовых (PE100) труб  Dе90 3шт</t>
  </si>
  <si>
    <t>Фитинги стальных (St) труб  DN100-DN80 3шт</t>
  </si>
  <si>
    <t>Полиэтиленовая (PE100) заглужка  de90</t>
  </si>
  <si>
    <t>Антикоррозийная изоляция стальных труб  и фитингов (St)  DN89x5 (0.4м2)</t>
  </si>
  <si>
    <t>Испытание, промывка, дезинфекция (St) стальных DN89x5 полиэтиленовых (PE100) de90труб</t>
  </si>
  <si>
    <t xml:space="preserve">Монтаж стальных DN159x5 (St)сварных труб  в траншеях  </t>
  </si>
  <si>
    <t xml:space="preserve">Монтаж стальных DN114x5 (St)сварных труб  в траншеях  </t>
  </si>
  <si>
    <t xml:space="preserve">Подземный пожарный гидрант DN100, H=0.5м, PN=1,0МПа </t>
  </si>
  <si>
    <t>Монтаж клиновых задвижек  DN100, PN=1,0Мпа</t>
  </si>
  <si>
    <t xml:space="preserve">Фланцевое колено-подставка пожарного гидранта DN100 </t>
  </si>
  <si>
    <t xml:space="preserve">Монтаж муфты полиэтилен de110PE100) - сталь DN100(St) (НС) </t>
  </si>
  <si>
    <t>Разработка траншеи и котлованов в грунтах  IV группы с погрузкой на а/с и вывозом на расстояние до 4.0 км</t>
  </si>
  <si>
    <t>Нанесение битумно-полимерной мастики по всему периметру выемки траншеи  /357.0м/</t>
  </si>
  <si>
    <t>Монтаж стальных эл.сварных труб DN89x5 (St)</t>
  </si>
  <si>
    <t>Монтаж муфты полиэтилен de90(PE100) - сталь DN80(St) (НС</t>
  </si>
  <si>
    <t>Фитинги стальных (St)  труб DN150-DN80 1шт.</t>
  </si>
  <si>
    <t>Фитинги  полиэтиленовых (PE100)  труб de90-de63.</t>
  </si>
  <si>
    <t>Фитинги  полиэтиленовых (PE100)  труб de63-de32</t>
  </si>
  <si>
    <t>Антикоррозийная изоляция стальных труб и фитинговDN89x5  (St), (0.14м2)</t>
  </si>
  <si>
    <t>Испытание, промывка, дезинфекция (St) стальных DN89x5 , полиэтиленовых (PE100) de90 труб</t>
  </si>
  <si>
    <t>Испытание, промывка, дезинфекция (St)  полиэтиленовых (PE100) de63 труб</t>
  </si>
  <si>
    <t>Разработка  котлованов в грунтах VI группы с погрузкой на а/с и вывозом на расстояние до 4.0 км</t>
  </si>
  <si>
    <t>Разработка  котлованов в грунтах V группы с погрузкой на а/с и вывозом на расстояние до 4.0 км</t>
  </si>
  <si>
    <t>Разработка  котлованов в грунтах IV группы с погрузкой на а/с и вывозом на расстояние до 4.0 км</t>
  </si>
  <si>
    <t>Обратная засыпка котлованов песком, с трамбовкой</t>
  </si>
  <si>
    <t>Нанесение битумно-полимерной мастики по всему периметру выемки траншеи  /45.0м/</t>
  </si>
  <si>
    <t>Разработка траншеи и котлованов в грунтах V группы с погрузкой на а/с и вывозом на расстояние до 4.0км</t>
  </si>
  <si>
    <t>Нанесение битумно-полимерной мастики по всему периметру выемки траншеи /2470.0м/</t>
  </si>
  <si>
    <t>место</t>
  </si>
  <si>
    <t>пгм</t>
  </si>
  <si>
    <t>шт</t>
  </si>
  <si>
    <t>Монтаж металлических шаровых клапанов с двухсторонней внутренней резьбой DN20</t>
  </si>
  <si>
    <t>Монтаж металлических шаровых клапанов с двухсторонней внутренней резьбой DN15</t>
  </si>
  <si>
    <t>Монтаж металлических фильтров с двухсторонней внутренней резьбой DN20</t>
  </si>
  <si>
    <t>Монтаж металлических фильтров с двухсторонней внутренней резьбой DN15</t>
  </si>
  <si>
    <t>10шт</t>
  </si>
  <si>
    <t>Монтаж металлических муфт с двухсторонней наружной резьбой  DN20</t>
  </si>
  <si>
    <t>Монтаж металлических муфт с двухсторонней наружной резьбой  DN15</t>
  </si>
  <si>
    <t>Монтаж полиэтиленовых фитингов (female) DN32</t>
  </si>
  <si>
    <t>Монтаж полиэтиленовых фитингов (male) DN20</t>
  </si>
  <si>
    <t>Переход полиэтилен de25(PE100) - металл DN20(St) с металлической внутренней резьбой (под приварку полиэтиленовой части)</t>
  </si>
  <si>
    <t>Переход полиэтилен de25(PE100) - металл DN15(St) с металлической внутренней резьбой (под приварку полиэтиленовой части)</t>
  </si>
  <si>
    <t xml:space="preserve">Монтаж полиэтиленовых (PE100) муфт de25(PE100) </t>
  </si>
  <si>
    <t>Монтаж полиэтиленового тройника (PE100)de40</t>
  </si>
  <si>
    <t>Монтаж полиэтиленовых (PE100) переходов de40 x de32</t>
  </si>
  <si>
    <t>Монтаж полиэтиленовых (PE100) переходов de40 x de25</t>
  </si>
  <si>
    <t>Монтаж полиэтиленовых (PE100) переходов de32 x de25</t>
  </si>
  <si>
    <t>Монтаж полиэтиленовых (PE100) отводов de25, α=90◦</t>
  </si>
  <si>
    <t>Соединение полиэтиленовых (PE100) труб хомутом de200xde40</t>
  </si>
  <si>
    <t>Соединение полиэтиленовых (PE100) труб хомутом de200xde25</t>
  </si>
  <si>
    <t>Соединение полиэтиленовых (PE100) труб хомутом de160xde25</t>
  </si>
  <si>
    <t>Соединение полиэтиленовых (PE100) труб хомутом de110xde32</t>
  </si>
  <si>
    <t>Соединение полиэтиленовых (PE100) труб хомутом de110xde25</t>
  </si>
  <si>
    <t>Соединение полиэтиленовых (PE100) труб хомутом de90xde40</t>
  </si>
  <si>
    <t>Резка полиэтиленовых вводных линий Ø25, 218место</t>
  </si>
  <si>
    <t>Резка существующих вводных линий Ø20(St), с выравниванием кромок</t>
  </si>
  <si>
    <t>Резка существующих вводных линий Ø15(St), с выравниванием кромок</t>
  </si>
  <si>
    <t>Монтаж металлического патрубка с двухсторонней наружной резьбой DN20, L=250мм, 23место</t>
  </si>
  <si>
    <t>Монтаж металлического патрубка с двухсторонней наружной резьбой DN15, L=160мм, 413место</t>
  </si>
  <si>
    <t>Монтаж полиэтиленовых (HDPE)сварных труб в траншеях DN40, PN=1,0 МПа</t>
  </si>
  <si>
    <t>Монтаж полиэтиленовых (HDPE)сварных труб в траншеях DN32, PN=1,0 Мпа</t>
  </si>
  <si>
    <t>Монтаж полиэтиленовых (HDPE)сварных труб в траншеях DN25, PN=1,0 Мпа</t>
  </si>
  <si>
    <t>Соединение полиэтиленовых (PE100) труб хомутом de160xde40</t>
  </si>
  <si>
    <t>Соединение полиэтиленовых (PE100) труб хомутом de110xde40</t>
  </si>
  <si>
    <t>Соединение полиэтиленовых (PE100) труб хомутом de90xde32</t>
  </si>
  <si>
    <t>Соединение полиэтиленовых (PE100) труб хомутом de90xde25</t>
  </si>
  <si>
    <t>Соединение полиэтиленовых (PE100) труб хомутом de63xde40</t>
  </si>
  <si>
    <t>Соединение полиэтиленовых (PE100) труб хомутом de63xde32</t>
  </si>
  <si>
    <t>Соединение полиэтиленовых (PE100) труб хомутом de63xde25</t>
  </si>
  <si>
    <t>Соединение полиэтиленовых (PE100) труб хомутом de50xde25</t>
  </si>
  <si>
    <t>Соединение полиэтиленовых (PE100) труб хомутом de40xde25</t>
  </si>
  <si>
    <t>Соединение полиэтиленовых (PE100) труб хомутом de32xde25</t>
  </si>
  <si>
    <t>Монтаж полиэтиленовых резьбовых муфт de32</t>
  </si>
  <si>
    <t>Монтаж полиэтиленовых резьбовых муфт de40</t>
  </si>
  <si>
    <t>Монтаж полиэтиленовых резьбовых муфт de25</t>
  </si>
  <si>
    <t xml:space="preserve">Укладка в траншее полиэтиленовой сетчатой ​​сигнальной ленты шириной b=30см </t>
  </si>
  <si>
    <t>Теплоизоляция пенополистирольными полутрубами δ = 30мм, для полиэтиленовых (PE100) труб de25 (для каждой вводной линии 2.0 пм.)</t>
  </si>
  <si>
    <t>Пенопласт  h=30мм</t>
  </si>
  <si>
    <t>Пенопласт  h=15мм</t>
  </si>
  <si>
    <t>Испытание, промывка, дезинфекция (PE100) de25 полиэтиленовых  труб</t>
  </si>
  <si>
    <t>1-24.   Другие работы</t>
  </si>
  <si>
    <t>Разработка котлованов в грунтах VI группы с погрузкой на а/с и вывозом на расстояние до 4.0км</t>
  </si>
  <si>
    <t>Разработка котлованов в грунтах V группы с погрузкой на а/с и вывозом на расстояние до 4.0 км</t>
  </si>
  <si>
    <t xml:space="preserve">Разработка котлованов в грунтах IV группы, в отвал </t>
  </si>
  <si>
    <t xml:space="preserve"> Обратная засыпка котлованов, отвальными разработанными грунтами, с трамбовкой</t>
  </si>
  <si>
    <t xml:space="preserve"> Обратная засыпка котлованов, отвальными разработанным песком, с трамбовкой</t>
  </si>
  <si>
    <t xml:space="preserve">Устройство крупнозернистого асфальтобетонного покрытия толщиной h=6см </t>
  </si>
  <si>
    <t>Нанесение битумно-полимерной мастики по всему периметру выемки траншеи /36.0м/</t>
  </si>
  <si>
    <t>Открытие отверстий диаметром Ø100мм на стальной (St) трубе</t>
  </si>
  <si>
    <t>Открытие отверстий диаметром Ø50мм на стальной (St) трубе</t>
  </si>
  <si>
    <t>Монтаж стальных эл.сварных патрубков DN114x5 (St), L=150мм, 2 шт</t>
  </si>
  <si>
    <t>Монтаж стальных эл.сварных патрубков DN57x4 (St), L=150мм, 2 шт</t>
  </si>
  <si>
    <t xml:space="preserve">Монтаж вантуза DN100, PN=1,0МПа </t>
  </si>
  <si>
    <t xml:space="preserve">Монтаж вантуза  DN50, PN=1,0МПа </t>
  </si>
  <si>
    <t xml:space="preserve">Монтаж стальных эл.сварных фланцев DN100, PN=1,0МПа </t>
  </si>
  <si>
    <t xml:space="preserve">Монтаж стальных эл.сварных фланцев DN50, PN=1,0МПа </t>
  </si>
  <si>
    <t>Монтаж полиэтиленовых (GF) труб в траншеях DN315, в качестве футляра (в местах пересечения с канализационными коллекторами)</t>
  </si>
  <si>
    <t>Монтаж полиэтиленовых (GF) труб в траншеях DN250, в качестве футляра (в местах пересечения с канализационными коллекторами)</t>
  </si>
  <si>
    <t>Монтаж полиэтиленовых (GF) труб в траншеях DN225, в качестве футляра (в местах пересечения с канализационными коллекторами)</t>
  </si>
  <si>
    <t>Монтаж полиэтиленовых (GF) труб в траншеях DN160, в качестве футляра (в местах пересечения с канализационными коллекторами)</t>
  </si>
  <si>
    <t>Монтаж полиэтиленовых (GF) труб в траншеях DN110, в качестве футляра (в местах пересечения с канализационными коллекторами)</t>
  </si>
  <si>
    <t xml:space="preserve">Резка существующей стальной трубы Ø250(St), с выравниванием кромок </t>
  </si>
  <si>
    <t>Заглушка Ø250(St) стальных труб стальным листом размерами 0.30x0.30м, δ=5.0мм эл. сваркой, (6.0кг)</t>
  </si>
  <si>
    <t xml:space="preserve">Резка существующей стальной трубы Ø150(St), с выравниванием кромок </t>
  </si>
  <si>
    <t>Заглушка Ø150(St) стальных труб стальным листом размерами 0.25x0.25м, δ=5.0мм эл. сваркой, (2.0кг)</t>
  </si>
  <si>
    <t xml:space="preserve">Резка существующей стальной трубы Ø100(St), с выравниванием кромок </t>
  </si>
  <si>
    <t>Заглушка Ø100(St) стальных труб стальным листом размерами 0.20x0.20м, δ=4.0мм эл. сваркой, (4.0кг)</t>
  </si>
  <si>
    <t xml:space="preserve">Резка существующей стальной трубы Ø50(St), с выравниванием кромок </t>
  </si>
  <si>
    <t>Заглушка Ø50(St) стальных труб стальным листом размерами 0.10x0.10м, δ=4.0мм эл. сваркой, (0.30кг)</t>
  </si>
  <si>
    <t xml:space="preserve">Снос существующих бетонных каналов </t>
  </si>
  <si>
    <t xml:space="preserve">Восстановление бетонных каналов из бетона класса B15 </t>
  </si>
  <si>
    <t>Всего`</t>
  </si>
  <si>
    <t>Монтаж сборной железобетонной Вплиты, с тяжелой чугунной вставкой, с чугунной крышкой для подключения гидранта (Бетон В25, W6, F50-0,56м3, армирование: А500С-76,7кг, АI-8,7кг)</t>
  </si>
  <si>
    <t>Перевозка разобранного оборудования на расстояние до 13,0 км, сдача в эксплуатацию эксплуатирующей организации</t>
  </si>
  <si>
    <t>Разработка котлованов в грунтах V группы с погрузкой на а/с и вывозом на расстояние до 4.0км</t>
  </si>
  <si>
    <t>Разработка котлованов в грунтах VI  группы с погрузкой на а/с и вывозом на расстояние до 4.0 км</t>
  </si>
  <si>
    <t xml:space="preserve">Ж/б круглый колодец D=2.0м H=1.8м   2шт.                    </t>
  </si>
  <si>
    <t xml:space="preserve">Ж/б круглый колодец D=2.0м H=1.5м, 2шт.                      </t>
  </si>
  <si>
    <t xml:space="preserve">Ж/б круглый колодец D=1.5м H=1.5м                       </t>
  </si>
  <si>
    <t xml:space="preserve">1-2. Водопроводная линия-2 (W2) </t>
  </si>
  <si>
    <t xml:space="preserve">1-3. Водопроводная линия-3 (W3) </t>
  </si>
  <si>
    <t xml:space="preserve">1-4. Водопроводная линия-4 (W4) </t>
  </si>
  <si>
    <t xml:space="preserve">1-5. Водопроводная линия-5 (W5) </t>
  </si>
  <si>
    <t xml:space="preserve">1-6. Водопроводная линия-6 (W6) </t>
  </si>
  <si>
    <t xml:space="preserve">1-8. Водопроводная линия-8(W8) </t>
  </si>
  <si>
    <t xml:space="preserve">1-9. Водопроводная линия-9(W9) </t>
  </si>
  <si>
    <t xml:space="preserve">1-10. Водопроводная линия-10(W10) </t>
  </si>
  <si>
    <t xml:space="preserve">1-11. Водопроводная линия-11(W11) </t>
  </si>
  <si>
    <t xml:space="preserve">1-12. Водопроводная линия-12(W12) </t>
  </si>
  <si>
    <t xml:space="preserve">1-13. Водопроводная линия-13(W13) </t>
  </si>
  <si>
    <t xml:space="preserve">1-14. Водопроводная линия-14(W14) </t>
  </si>
  <si>
    <t xml:space="preserve">1-15. Водопроводная линия-15(W15) </t>
  </si>
  <si>
    <t xml:space="preserve">1-16. Водопроводная линия-16(W16) </t>
  </si>
  <si>
    <t xml:space="preserve">1-17. Водопроводная линия-17(W17) </t>
  </si>
  <si>
    <t xml:space="preserve">1-19. Водопроводная линия-19(W19) </t>
  </si>
  <si>
    <t xml:space="preserve">1-20. Водопроводная линия-20(W20) </t>
  </si>
  <si>
    <t xml:space="preserve">1-21. Водопроводная линия-21(W21) </t>
  </si>
  <si>
    <t xml:space="preserve">1-7. Водопроводная линия-7 (W7) </t>
  </si>
  <si>
    <t xml:space="preserve">Ж/б круглый колодец D=1.0м H=1.5м   2шт.     </t>
  </si>
  <si>
    <t xml:space="preserve">Ж/б круглый колодец D=1.0м H=1.5м       </t>
  </si>
  <si>
    <t xml:space="preserve">Ж/б круглый колодец D=1.0м H=1.5м        </t>
  </si>
  <si>
    <t xml:space="preserve">Ж/б круглый колодец D=2.0м H=1.5м        </t>
  </si>
  <si>
    <t xml:space="preserve">Ж/б круглый колодец D=1.0м H=1.5м      </t>
  </si>
  <si>
    <t xml:space="preserve">Ж/б круглый колодец D=1.5м H=1.5м        </t>
  </si>
  <si>
    <t xml:space="preserve">Ж/б круглый колодец D=1.5м H=1.5м 2шт.   </t>
  </si>
  <si>
    <t xml:space="preserve">Ж/б круглый колодец D=1.5м H=1.5м   3шт.     </t>
  </si>
  <si>
    <t>1-22. Колодец пожарного гидранта КГ 3шт</t>
  </si>
  <si>
    <t xml:space="preserve">Ж/б круглый колодец D=1.50м H=1.5м 2 шт.        </t>
  </si>
  <si>
    <t>Прим.    23-1</t>
  </si>
  <si>
    <t>Прим.  22-119</t>
  </si>
  <si>
    <t>Прим.  22-118</t>
  </si>
  <si>
    <t>Прим.  22-373</t>
  </si>
  <si>
    <t>Прим. 22-372</t>
  </si>
  <si>
    <t>Прим.    22-370</t>
  </si>
  <si>
    <t>Прим.       6-85</t>
  </si>
  <si>
    <t>Прим.    15-260</t>
  </si>
  <si>
    <t>Прим.    30-357</t>
  </si>
  <si>
    <t>Прим.  22-66</t>
  </si>
  <si>
    <t>Прим.     22-369</t>
  </si>
  <si>
    <t>Прим.  22-117</t>
  </si>
  <si>
    <t>Прим.    22-372</t>
  </si>
  <si>
    <t>Прим.   22-384</t>
  </si>
  <si>
    <t>Прим.    22-117  q=0.5</t>
  </si>
  <si>
    <t>Прим.  22-397    q=0.6</t>
  </si>
  <si>
    <t>Прим.    16-134  q=0.5</t>
  </si>
  <si>
    <t>Прим.  22-64</t>
  </si>
  <si>
    <t>Прим.  22-117  q=0.5</t>
  </si>
  <si>
    <t>Прим.        7-668      q=0.6</t>
  </si>
  <si>
    <t>Прим.  22-398    q=0.6</t>
  </si>
  <si>
    <t>Прим.  22-123</t>
  </si>
  <si>
    <t>Прим.  22-400    q=0.6</t>
  </si>
  <si>
    <t>Прим.  22-68    q=0.6</t>
  </si>
  <si>
    <t>Прим.  22-66    q=0.6</t>
  </si>
  <si>
    <t>шт.</t>
  </si>
  <si>
    <t>10шт.</t>
  </si>
  <si>
    <t>Рынок на основе письма</t>
  </si>
  <si>
    <t xml:space="preserve">На основе письма    g=2.0            </t>
  </si>
  <si>
    <t xml:space="preserve">На основе письма    g=2.4            </t>
  </si>
  <si>
    <t xml:space="preserve">На основе письма    g=2.3            </t>
  </si>
  <si>
    <t xml:space="preserve">На основе письма    g=2.6            </t>
  </si>
  <si>
    <t xml:space="preserve">На основе письма          </t>
  </si>
  <si>
    <t>Рынок</t>
  </si>
  <si>
    <t>27-251 приминение</t>
  </si>
  <si>
    <t>Единица измерения</t>
  </si>
  <si>
    <t>Кол-во</t>
  </si>
  <si>
    <t>Стоимость тыс.драм</t>
  </si>
  <si>
    <t>единица</t>
  </si>
  <si>
    <t>всего</t>
  </si>
  <si>
    <t>пм</t>
  </si>
  <si>
    <t>100пм</t>
  </si>
  <si>
    <t>м</t>
  </si>
  <si>
    <t>1000м3</t>
  </si>
  <si>
    <t>100м3</t>
  </si>
  <si>
    <t>м3</t>
  </si>
  <si>
    <t>100м2</t>
  </si>
  <si>
    <t>Монтаж стальных эл.сварных фланцев DN100, PN=1,0мМПа</t>
  </si>
  <si>
    <t>կոмպ.</t>
  </si>
  <si>
    <t>км</t>
  </si>
  <si>
    <t>РЕКОНСТРУКЦИЯ, ЗОНИРОВАНИЕ РАСПРЕДЕЛИТЕЛЬНОЙ СЕТИ IV  ЗОНЫ ВОДОСНАБЖЕНИЯ РАЙОНА НУБАРАШЕН</t>
  </si>
  <si>
    <t>Обосно-вание</t>
  </si>
  <si>
    <t>П/Н</t>
  </si>
  <si>
    <r>
      <t>1000մ</t>
    </r>
    <r>
      <rPr>
        <vertAlign val="superscript"/>
        <sz val="11"/>
        <rFont val="Sylfaen"/>
        <family val="1"/>
      </rPr>
      <t>3</t>
    </r>
  </si>
  <si>
    <t>Монтажные работы</t>
  </si>
  <si>
    <t>10հատ</t>
  </si>
  <si>
    <t>Фитинги полиэтиленовых (PE100) труб  de200-de63</t>
  </si>
  <si>
    <t xml:space="preserve">1-18. Водопроводная линия-18(W18) </t>
  </si>
  <si>
    <t>т</t>
  </si>
  <si>
    <t>Монтаж электромагнитного расхотера с батареей и возможностью импульсного выхода DN200 PN=1.0МПа</t>
  </si>
  <si>
    <t xml:space="preserve">  1-23. Замена вводных линий частных тов и общественных учреждений</t>
  </si>
  <si>
    <t xml:space="preserve">
Демонтаж существующих вотеров Ø20</t>
  </si>
  <si>
    <t xml:space="preserve">
Демонтаж существующих вотеровØ15</t>
  </si>
  <si>
    <t>Монтаж механического вотера (класса C) DN20</t>
  </si>
  <si>
    <t>Монтаж механического вотера (класса C) DN15</t>
  </si>
  <si>
    <t>Монтаж присоединительных деталей вотера DN20</t>
  </si>
  <si>
    <t>Монтаж присоединительных деталей вотера DN15</t>
  </si>
  <si>
    <t xml:space="preserve">Монтаж полимерпесчанных колодцев частных тов  </t>
  </si>
  <si>
    <t>* Клапаны регулировки давления, Эл. магнитные расхотеры, воздухозаборники, счетчики воды и соединения счетчиков воды будут предоставлены заказчиком</t>
  </si>
  <si>
    <t>Наименование работ</t>
  </si>
  <si>
    <t>НДС - 20%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</si>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</sst>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"/>
    <numFmt numFmtId="167" formatCode="0.0000"/>
    <numFmt numFmtId="168" formatCode="0.000"/>
    <numFmt numFmtId="169" formatCode="#,##0.000"/>
    <numFmt numFmtId="170" formatCode="#,##0.0000"/>
    <numFmt numFmtId="171" formatCode="0.00000"/>
    <numFmt numFmtId="172" formatCode="_-* #,##0.00000_-;\-* #,##0.00000_-;_-* &quot;-&quot;??_-;_-@_-"/>
  </numFmts>
  <fonts count="22" x14ac:knownFonts="1"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Sylfaen"/>
      <family val="1"/>
      <charset val="204"/>
    </font>
    <font>
      <i/>
      <sz val="11"/>
      <name val="Sylfaen"/>
      <family val="1"/>
    </font>
    <font>
      <sz val="11"/>
      <name val="Times Armenian"/>
      <family val="1"/>
    </font>
    <font>
      <i/>
      <sz val="1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sz val="10"/>
      <name val="Arial Armenian"/>
      <family val="2"/>
    </font>
    <font>
      <b/>
      <sz val="10"/>
      <name val="Sylfaen"/>
      <family val="1"/>
      <charset val="204"/>
    </font>
    <font>
      <vertAlign val="superscript"/>
      <sz val="11"/>
      <name val="Sylfae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4" fillId="0" borderId="0"/>
    <xf numFmtId="0" fontId="11" fillId="0" borderId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86">
    <xf numFmtId="0" fontId="0" fillId="0" borderId="0" xfId="0"/>
    <xf numFmtId="9" fontId="5" fillId="0" borderId="1" xfId="2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5" applyFont="1" applyFill="1" applyBorder="1" applyAlignment="1">
      <alignment horizontal="center" vertical="center" wrapText="1"/>
    </xf>
    <xf numFmtId="172" fontId="1" fillId="0" borderId="1" xfId="17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0" fontId="20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2" fontId="5" fillId="0" borderId="1" xfId="6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4" fontId="5" fillId="0" borderId="1" xfId="6" applyNumberFormat="1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1" fillId="0" borderId="1" xfId="5" applyNumberFormat="1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1" fontId="1" fillId="0" borderId="1" xfId="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6" fontId="1" fillId="0" borderId="1" xfId="5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168" fontId="1" fillId="0" borderId="1" xfId="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1" fillId="0" borderId="1" xfId="3" applyNumberFormat="1" applyFont="1" applyFill="1" applyBorder="1" applyAlignment="1">
      <alignment horizontal="center" vertical="center" wrapText="1"/>
    </xf>
    <xf numFmtId="49" fontId="5" fillId="0" borderId="1" xfId="6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6" applyNumberFormat="1" applyFont="1" applyFill="1" applyBorder="1" applyAlignment="1">
      <alignment horizontal="center" vertical="center" wrapText="1"/>
    </xf>
    <xf numFmtId="10" fontId="17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171" fontId="1" fillId="0" borderId="1" xfId="0" applyNumberFormat="1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 wrapText="1"/>
    </xf>
    <xf numFmtId="168" fontId="1" fillId="0" borderId="2" xfId="5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15" applyFont="1" applyFill="1" applyBorder="1" applyAlignment="1">
      <alignment vertical="center" wrapText="1"/>
    </xf>
    <xf numFmtId="167" fontId="1" fillId="0" borderId="1" xfId="5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7" fontId="1" fillId="0" borderId="2" xfId="5" applyNumberFormat="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vertical="center" wrapText="1"/>
    </xf>
    <xf numFmtId="0" fontId="8" fillId="0" borderId="2" xfId="5" applyFont="1" applyFill="1" applyBorder="1" applyAlignment="1">
      <alignment vertical="center" wrapText="1"/>
    </xf>
    <xf numFmtId="0" fontId="1" fillId="0" borderId="2" xfId="15" applyFont="1" applyFill="1" applyBorder="1" applyAlignment="1">
      <alignment vertical="center" wrapText="1"/>
    </xf>
    <xf numFmtId="0" fontId="1" fillId="0" borderId="4" xfId="5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1" fontId="5" fillId="0" borderId="1" xfId="5" applyNumberFormat="1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1" fontId="5" fillId="0" borderId="2" xfId="5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vertical="center" wrapText="1"/>
    </xf>
    <xf numFmtId="165" fontId="5" fillId="0" borderId="1" xfId="5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5" fillId="0" borderId="1" xfId="5" applyNumberFormat="1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168" fontId="5" fillId="0" borderId="1" xfId="3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 wrapText="1"/>
    </xf>
    <xf numFmtId="4" fontId="18" fillId="0" borderId="3" xfId="3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" fillId="0" borderId="0" xfId="3" applyFont="1" applyFill="1" applyAlignment="1">
      <alignment vertical="center"/>
    </xf>
    <xf numFmtId="0" fontId="1" fillId="0" borderId="0" xfId="3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5" fillId="0" borderId="2" xfId="6" applyNumberFormat="1" applyFont="1" applyFill="1" applyBorder="1" applyAlignment="1">
      <alignment horizontal="center" vertical="center" wrapText="1"/>
    </xf>
    <xf numFmtId="4" fontId="5" fillId="0" borderId="5" xfId="6" applyNumberFormat="1" applyFont="1" applyFill="1" applyBorder="1" applyAlignment="1">
      <alignment horizontal="center" vertical="center" wrapText="1"/>
    </xf>
    <xf numFmtId="4" fontId="5" fillId="0" borderId="3" xfId="6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left" wrapText="1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Fill="1" applyBorder="1" applyAlignment="1">
      <alignment horizontal="center" vertical="center" wrapText="1"/>
    </xf>
    <xf numFmtId="168" fontId="1" fillId="0" borderId="5" xfId="0" applyNumberFormat="1" applyFont="1" applyFill="1" applyBorder="1" applyAlignment="1">
      <alignment horizontal="center" vertical="center" wrapText="1"/>
    </xf>
    <xf numFmtId="168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2" xfId="5" applyFont="1" applyFill="1" applyBorder="1" applyAlignment="1">
      <alignment horizontal="center" vertical="center" wrapText="1"/>
    </xf>
    <xf numFmtId="0" fontId="1" fillId="0" borderId="5" xfId="5" applyFont="1" applyFill="1" applyBorder="1" applyAlignment="1">
      <alignment horizontal="center" vertical="center" wrapText="1"/>
    </xf>
    <xf numFmtId="0" fontId="1" fillId="0" borderId="3" xfId="5" applyFont="1" applyFill="1" applyBorder="1" applyAlignment="1">
      <alignment horizontal="center" vertical="center" wrapText="1"/>
    </xf>
    <xf numFmtId="167" fontId="1" fillId="0" borderId="2" xfId="5" applyNumberFormat="1" applyFont="1" applyFill="1" applyBorder="1" applyAlignment="1">
      <alignment horizontal="center" vertical="center" wrapText="1"/>
    </xf>
    <xf numFmtId="167" fontId="1" fillId="0" borderId="3" xfId="5" applyNumberFormat="1" applyFont="1" applyFill="1" applyBorder="1" applyAlignment="1">
      <alignment horizontal="center" vertical="center" wrapText="1"/>
    </xf>
    <xf numFmtId="167" fontId="1" fillId="0" borderId="5" xfId="5" applyNumberFormat="1" applyFont="1" applyFill="1" applyBorder="1" applyAlignment="1">
      <alignment horizontal="center" vertical="center" wrapText="1"/>
    </xf>
    <xf numFmtId="168" fontId="1" fillId="0" borderId="2" xfId="5" applyNumberFormat="1" applyFont="1" applyFill="1" applyBorder="1" applyAlignment="1">
      <alignment horizontal="center" vertical="center" wrapText="1"/>
    </xf>
    <xf numFmtId="168" fontId="1" fillId="0" borderId="5" xfId="5" applyNumberFormat="1" applyFont="1" applyFill="1" applyBorder="1" applyAlignment="1">
      <alignment horizontal="center" vertical="center" wrapText="1"/>
    </xf>
    <xf numFmtId="168" fontId="1" fillId="0" borderId="3" xfId="5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1" fillId="0" borderId="2" xfId="5" applyNumberFormat="1" applyFont="1" applyFill="1" applyBorder="1" applyAlignment="1">
      <alignment horizontal="center" vertical="center" wrapText="1"/>
    </xf>
    <xf numFmtId="2" fontId="1" fillId="0" borderId="5" xfId="5" applyNumberFormat="1" applyFont="1" applyFill="1" applyBorder="1" applyAlignment="1">
      <alignment horizontal="center" vertical="center" wrapText="1"/>
    </xf>
    <xf numFmtId="2" fontId="1" fillId="0" borderId="3" xfId="5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5" applyFont="1" applyFill="1" applyBorder="1" applyAlignment="1">
      <alignment vertical="center" wrapText="1"/>
    </xf>
    <xf numFmtId="0" fontId="1" fillId="0" borderId="3" xfId="5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2" xfId="15" applyFont="1" applyFill="1" applyBorder="1" applyAlignment="1">
      <alignment vertical="center" wrapText="1"/>
    </xf>
    <xf numFmtId="0" fontId="1" fillId="0" borderId="5" xfId="15" applyFont="1" applyFill="1" applyBorder="1" applyAlignment="1">
      <alignment vertical="center" wrapText="1"/>
    </xf>
    <xf numFmtId="0" fontId="1" fillId="0" borderId="3" xfId="15" applyFont="1" applyFill="1" applyBorder="1" applyAlignment="1">
      <alignment vertical="center" wrapText="1"/>
    </xf>
    <xf numFmtId="17" fontId="5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4" fontId="1" fillId="0" borderId="2" xfId="5" applyNumberFormat="1" applyFont="1" applyFill="1" applyBorder="1" applyAlignment="1">
      <alignment horizontal="center" vertical="center" wrapText="1"/>
    </xf>
    <xf numFmtId="4" fontId="1" fillId="0" borderId="3" xfId="5" applyNumberFormat="1" applyFont="1" applyFill="1" applyBorder="1" applyAlignment="1">
      <alignment horizontal="center" vertical="center" wrapText="1"/>
    </xf>
    <xf numFmtId="170" fontId="1" fillId="0" borderId="2" xfId="5" applyNumberFormat="1" applyFont="1" applyFill="1" applyBorder="1" applyAlignment="1">
      <alignment horizontal="center" vertical="center" wrapText="1"/>
    </xf>
    <xf numFmtId="170" fontId="1" fillId="0" borderId="5" xfId="5" applyNumberFormat="1" applyFont="1" applyFill="1" applyBorder="1" applyAlignment="1">
      <alignment horizontal="center" vertical="center" wrapText="1"/>
    </xf>
    <xf numFmtId="170" fontId="1" fillId="0" borderId="3" xfId="5" applyNumberFormat="1" applyFont="1" applyFill="1" applyBorder="1" applyAlignment="1">
      <alignment horizontal="center" vertical="center" wrapText="1"/>
    </xf>
    <xf numFmtId="169" fontId="1" fillId="0" borderId="2" xfId="5" applyNumberFormat="1" applyFont="1" applyFill="1" applyBorder="1" applyAlignment="1">
      <alignment horizontal="center" vertical="center" wrapText="1"/>
    </xf>
    <xf numFmtId="169" fontId="1" fillId="0" borderId="5" xfId="5" applyNumberFormat="1" applyFont="1" applyFill="1" applyBorder="1" applyAlignment="1">
      <alignment horizontal="center" vertical="center" wrapText="1"/>
    </xf>
    <xf numFmtId="169" fontId="1" fillId="0" borderId="3" xfId="5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 wrapText="1"/>
    </xf>
    <xf numFmtId="167" fontId="1" fillId="0" borderId="5" xfId="0" applyNumberFormat="1" applyFont="1" applyFill="1" applyBorder="1" applyAlignment="1">
      <alignment horizontal="center" vertical="center" wrapText="1"/>
    </xf>
    <xf numFmtId="167" fontId="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</cellXfs>
  <cellStyles count="20">
    <cellStyle name="Comma" xfId="17" builtinId="3"/>
    <cellStyle name="Normal" xfId="0" builtinId="0"/>
    <cellStyle name="Normal 10" xfId="1" xr:uid="{00000000-0005-0000-0000-000002000000}"/>
    <cellStyle name="Normal 10 2 2 2" xfId="9" xr:uid="{00000000-0005-0000-0000-000003000000}"/>
    <cellStyle name="Normal 11" xfId="3" xr:uid="{00000000-0005-0000-0000-000004000000}"/>
    <cellStyle name="Normal 12" xfId="12" xr:uid="{00000000-0005-0000-0000-000005000000}"/>
    <cellStyle name="Normal 2" xfId="5" xr:uid="{00000000-0005-0000-0000-000006000000}"/>
    <cellStyle name="Normal 2 2" xfId="13" xr:uid="{00000000-0005-0000-0000-000007000000}"/>
    <cellStyle name="Normal 3 2" xfId="8" xr:uid="{00000000-0005-0000-0000-000008000000}"/>
    <cellStyle name="Normal 4 2" xfId="10" xr:uid="{00000000-0005-0000-0000-000009000000}"/>
    <cellStyle name="Normal 4 5" xfId="18" xr:uid="{00000000-0005-0000-0000-00000A000000}"/>
    <cellStyle name="Normal 8" xfId="6" xr:uid="{00000000-0005-0000-0000-00000B000000}"/>
    <cellStyle name="Normal 9" xfId="16" xr:uid="{00000000-0005-0000-0000-00000C000000}"/>
    <cellStyle name="Percent 2" xfId="7" xr:uid="{00000000-0005-0000-0000-00000D000000}"/>
    <cellStyle name="Percent 3" xfId="4" xr:uid="{00000000-0005-0000-0000-00000E000000}"/>
    <cellStyle name="Percent 4" xfId="2" xr:uid="{00000000-0005-0000-0000-00000F000000}"/>
    <cellStyle name="Обычный 2" xfId="11" xr:uid="{00000000-0005-0000-0000-000010000000}"/>
    <cellStyle name="Обычный 3" xfId="14" xr:uid="{00000000-0005-0000-0000-000011000000}"/>
    <cellStyle name="Обычный 6 2" xfId="15" xr:uid="{00000000-0005-0000-0000-000012000000}"/>
    <cellStyle name="Финансовый 2" xfId="19" xr:uid="{00000000-0005-0000-0000-00001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46"/>
  <sheetViews>
    <sheetView tabSelected="1" view="pageBreakPreview" topLeftCell="C1236" zoomScale="130" zoomScaleNormal="90" zoomScaleSheetLayoutView="130" workbookViewId="0">
      <selection activeCell="I1254" sqref="I1254"/>
    </sheetView>
  </sheetViews>
  <sheetFormatPr defaultRowHeight="15" x14ac:dyDescent="0.25"/>
  <cols>
    <col min="1" max="1" width="5.140625" style="19" customWidth="1"/>
    <col min="2" max="2" width="9.7109375" style="19" customWidth="1"/>
    <col min="3" max="3" width="44.140625" style="56" customWidth="1"/>
    <col min="4" max="4" width="10.42578125" style="19" customWidth="1"/>
    <col min="5" max="5" width="10" style="19" customWidth="1"/>
    <col min="6" max="6" width="12.5703125" style="19" customWidth="1"/>
    <col min="7" max="7" width="13.140625" style="19" customWidth="1"/>
    <col min="8" max="16384" width="9.140625" style="19"/>
  </cols>
  <sheetData>
    <row r="1" spans="1:8" s="6" customFormat="1" ht="52.5" customHeight="1" x14ac:dyDescent="0.3">
      <c r="A1" s="182" t="s">
        <v>503</v>
      </c>
      <c r="B1" s="182"/>
      <c r="C1" s="182"/>
      <c r="D1" s="182"/>
      <c r="E1" s="182"/>
      <c r="F1" s="182"/>
      <c r="G1" s="182"/>
    </row>
    <row r="2" spans="1:8" s="7" customFormat="1" ht="30.75" customHeight="1" x14ac:dyDescent="0.25">
      <c r="A2" s="183" t="s">
        <v>505</v>
      </c>
      <c r="B2" s="184" t="s">
        <v>504</v>
      </c>
      <c r="C2" s="106" t="s">
        <v>522</v>
      </c>
      <c r="D2" s="183" t="s">
        <v>488</v>
      </c>
      <c r="E2" s="185" t="s">
        <v>489</v>
      </c>
      <c r="F2" s="111" t="s">
        <v>490</v>
      </c>
      <c r="G2" s="112"/>
    </row>
    <row r="3" spans="1:8" s="6" customFormat="1" x14ac:dyDescent="0.3">
      <c r="A3" s="183"/>
      <c r="B3" s="184"/>
      <c r="C3" s="107"/>
      <c r="D3" s="183"/>
      <c r="E3" s="185"/>
      <c r="F3" s="8" t="s">
        <v>491</v>
      </c>
      <c r="G3" s="9" t="s">
        <v>492</v>
      </c>
    </row>
    <row r="4" spans="1:8" s="6" customFormat="1" x14ac:dyDescent="0.3">
      <c r="A4" s="10">
        <v>1</v>
      </c>
      <c r="B4" s="10">
        <v>2</v>
      </c>
      <c r="C4" s="11"/>
      <c r="D4" s="10">
        <v>4</v>
      </c>
      <c r="E4" s="10">
        <v>5</v>
      </c>
      <c r="F4" s="10">
        <v>6</v>
      </c>
      <c r="G4" s="10">
        <v>7</v>
      </c>
    </row>
    <row r="5" spans="1:8" s="6" customFormat="1" x14ac:dyDescent="0.3">
      <c r="A5" s="12"/>
      <c r="B5" s="12"/>
      <c r="C5" s="13" t="s">
        <v>76</v>
      </c>
      <c r="D5" s="12"/>
      <c r="E5" s="12"/>
      <c r="F5" s="12"/>
      <c r="G5" s="10"/>
      <c r="H5" s="14"/>
    </row>
    <row r="6" spans="1:8" x14ac:dyDescent="0.25">
      <c r="A6" s="15"/>
      <c r="B6" s="16"/>
      <c r="C6" s="13" t="s">
        <v>77</v>
      </c>
      <c r="D6" s="1"/>
      <c r="E6" s="17"/>
      <c r="F6" s="18"/>
      <c r="G6" s="18"/>
    </row>
    <row r="7" spans="1:8" ht="60" x14ac:dyDescent="0.25">
      <c r="A7" s="15">
        <v>1</v>
      </c>
      <c r="B7" s="16" t="s">
        <v>480</v>
      </c>
      <c r="C7" s="3" t="s">
        <v>78</v>
      </c>
      <c r="D7" s="20" t="s">
        <v>495</v>
      </c>
      <c r="E7" s="21">
        <v>1085</v>
      </c>
      <c r="F7" s="22">
        <v>0.42932480293630632</v>
      </c>
      <c r="G7" s="23">
        <f>SUM(E7*F7)</f>
        <v>465.81741118589235</v>
      </c>
    </row>
    <row r="8" spans="1:8" ht="17.25" customHeight="1" x14ac:dyDescent="0.25">
      <c r="A8" s="141">
        <v>2</v>
      </c>
      <c r="B8" s="24" t="s">
        <v>12</v>
      </c>
      <c r="C8" s="179" t="s">
        <v>79</v>
      </c>
      <c r="D8" s="132" t="s">
        <v>496</v>
      </c>
      <c r="E8" s="171">
        <v>9.6500000000000002E-2</v>
      </c>
      <c r="F8" s="108">
        <v>6618.6242146670666</v>
      </c>
      <c r="G8" s="108">
        <f>SUM(E8*F8)</f>
        <v>638.6972367153719</v>
      </c>
    </row>
    <row r="9" spans="1:8" x14ac:dyDescent="0.25">
      <c r="A9" s="141"/>
      <c r="B9" s="25" t="s">
        <v>13</v>
      </c>
      <c r="C9" s="179"/>
      <c r="D9" s="133"/>
      <c r="E9" s="172"/>
      <c r="F9" s="109"/>
      <c r="G9" s="109"/>
    </row>
    <row r="10" spans="1:8" ht="60" x14ac:dyDescent="0.25">
      <c r="A10" s="141"/>
      <c r="B10" s="16" t="s">
        <v>481</v>
      </c>
      <c r="C10" s="179"/>
      <c r="D10" s="134"/>
      <c r="E10" s="173"/>
      <c r="F10" s="110"/>
      <c r="G10" s="110"/>
    </row>
    <row r="11" spans="1:8" ht="78" customHeight="1" x14ac:dyDescent="0.25">
      <c r="A11" s="141">
        <v>3</v>
      </c>
      <c r="B11" s="25" t="s">
        <v>15</v>
      </c>
      <c r="C11" s="148" t="s">
        <v>80</v>
      </c>
      <c r="D11" s="132" t="s">
        <v>496</v>
      </c>
      <c r="E11" s="135">
        <v>5.7500000000000002E-2</v>
      </c>
      <c r="F11" s="108">
        <v>7188.0817560311916</v>
      </c>
      <c r="G11" s="108">
        <f>SUM(E11*F11)</f>
        <v>413.31470097179351</v>
      </c>
    </row>
    <row r="12" spans="1:8" x14ac:dyDescent="0.25">
      <c r="A12" s="141"/>
      <c r="B12" s="16" t="s">
        <v>17</v>
      </c>
      <c r="C12" s="149"/>
      <c r="D12" s="133"/>
      <c r="E12" s="137"/>
      <c r="F12" s="109"/>
      <c r="G12" s="109"/>
    </row>
    <row r="13" spans="1:8" ht="60" x14ac:dyDescent="0.25">
      <c r="A13" s="141"/>
      <c r="B13" s="16" t="s">
        <v>482</v>
      </c>
      <c r="C13" s="150"/>
      <c r="D13" s="134"/>
      <c r="E13" s="136"/>
      <c r="F13" s="110"/>
      <c r="G13" s="110"/>
    </row>
    <row r="14" spans="1:8" ht="17.25" customHeight="1" x14ac:dyDescent="0.25">
      <c r="A14" s="141">
        <v>4</v>
      </c>
      <c r="B14" s="25" t="s">
        <v>16</v>
      </c>
      <c r="C14" s="148" t="s">
        <v>81</v>
      </c>
      <c r="D14" s="132" t="s">
        <v>496</v>
      </c>
      <c r="E14" s="135">
        <v>0.57650000000000001</v>
      </c>
      <c r="F14" s="108">
        <v>6541.5363389973127</v>
      </c>
      <c r="G14" s="108">
        <f>SUM(E14*F14)</f>
        <v>3771.1956994319507</v>
      </c>
    </row>
    <row r="15" spans="1:8" x14ac:dyDescent="0.25">
      <c r="A15" s="141"/>
      <c r="B15" s="24" t="s">
        <v>18</v>
      </c>
      <c r="C15" s="149"/>
      <c r="D15" s="133"/>
      <c r="E15" s="137"/>
      <c r="F15" s="109"/>
      <c r="G15" s="109"/>
    </row>
    <row r="16" spans="1:8" ht="60" x14ac:dyDescent="0.25">
      <c r="A16" s="141"/>
      <c r="B16" s="16" t="s">
        <v>483</v>
      </c>
      <c r="C16" s="150"/>
      <c r="D16" s="134"/>
      <c r="E16" s="136"/>
      <c r="F16" s="110"/>
      <c r="G16" s="110"/>
    </row>
    <row r="17" spans="1:7" ht="17.25" customHeight="1" x14ac:dyDescent="0.25">
      <c r="A17" s="141">
        <v>5</v>
      </c>
      <c r="B17" s="25" t="s">
        <v>13</v>
      </c>
      <c r="C17" s="148" t="s">
        <v>82</v>
      </c>
      <c r="D17" s="132" t="s">
        <v>496</v>
      </c>
      <c r="E17" s="135">
        <v>0.2475</v>
      </c>
      <c r="F17" s="108">
        <v>5012.9961934474613</v>
      </c>
      <c r="G17" s="108">
        <f>SUM(E17*F17)</f>
        <v>1240.7165578782467</v>
      </c>
    </row>
    <row r="18" spans="1:7" x14ac:dyDescent="0.25">
      <c r="A18" s="141"/>
      <c r="B18" s="16" t="s">
        <v>19</v>
      </c>
      <c r="C18" s="149"/>
      <c r="D18" s="133"/>
      <c r="E18" s="137"/>
      <c r="F18" s="109"/>
      <c r="G18" s="109"/>
    </row>
    <row r="19" spans="1:7" ht="60" x14ac:dyDescent="0.25">
      <c r="A19" s="141"/>
      <c r="B19" s="16" t="s">
        <v>481</v>
      </c>
      <c r="C19" s="150"/>
      <c r="D19" s="134"/>
      <c r="E19" s="136"/>
      <c r="F19" s="110"/>
      <c r="G19" s="110"/>
    </row>
    <row r="20" spans="1:7" ht="30" customHeight="1" x14ac:dyDescent="0.25">
      <c r="A20" s="142">
        <v>6</v>
      </c>
      <c r="B20" s="16" t="s">
        <v>9</v>
      </c>
      <c r="C20" s="151" t="s">
        <v>84</v>
      </c>
      <c r="D20" s="132" t="s">
        <v>497</v>
      </c>
      <c r="E20" s="145">
        <v>2.7149999999999999</v>
      </c>
      <c r="F20" s="108">
        <v>112.17897886744645</v>
      </c>
      <c r="G20" s="108">
        <f>SUM(E20*F20)</f>
        <v>304.56592762511707</v>
      </c>
    </row>
    <row r="21" spans="1:7" ht="30" customHeight="1" x14ac:dyDescent="0.25">
      <c r="A21" s="144"/>
      <c r="B21" s="16" t="s">
        <v>19</v>
      </c>
      <c r="C21" s="152"/>
      <c r="D21" s="134"/>
      <c r="E21" s="147"/>
      <c r="F21" s="110"/>
      <c r="G21" s="110"/>
    </row>
    <row r="22" spans="1:7" ht="30" x14ac:dyDescent="0.25">
      <c r="A22" s="15">
        <v>7</v>
      </c>
      <c r="B22" s="25" t="s">
        <v>0</v>
      </c>
      <c r="C22" s="3" t="s">
        <v>85</v>
      </c>
      <c r="D22" s="4" t="s">
        <v>498</v>
      </c>
      <c r="E22" s="26">
        <v>91</v>
      </c>
      <c r="F22" s="23">
        <v>10.64505164099787</v>
      </c>
      <c r="G22" s="23">
        <f>SUM(E22*F22)</f>
        <v>968.6996993308062</v>
      </c>
    </row>
    <row r="23" spans="1:7" ht="30" x14ac:dyDescent="0.25">
      <c r="A23" s="15">
        <v>8</v>
      </c>
      <c r="B23" s="25" t="s">
        <v>453</v>
      </c>
      <c r="C23" s="27" t="s">
        <v>86</v>
      </c>
      <c r="D23" s="4" t="s">
        <v>498</v>
      </c>
      <c r="E23" s="26">
        <v>312</v>
      </c>
      <c r="F23" s="23">
        <v>10.64505164099787</v>
      </c>
      <c r="G23" s="23">
        <f>SUM(E23*F23)</f>
        <v>3321.2561119913357</v>
      </c>
    </row>
    <row r="24" spans="1:7" ht="17.25" customHeight="1" x14ac:dyDescent="0.25">
      <c r="A24" s="142">
        <v>9</v>
      </c>
      <c r="B24" s="25" t="s">
        <v>10</v>
      </c>
      <c r="C24" s="153" t="s">
        <v>87</v>
      </c>
      <c r="D24" s="117" t="s">
        <v>497</v>
      </c>
      <c r="E24" s="138">
        <v>2.7149999999999999</v>
      </c>
      <c r="F24" s="108">
        <v>59.016753198519467</v>
      </c>
      <c r="G24" s="108">
        <f>SUM(E24*F24)</f>
        <v>160.23048493398034</v>
      </c>
    </row>
    <row r="25" spans="1:7" x14ac:dyDescent="0.25">
      <c r="A25" s="143"/>
      <c r="B25" s="28" t="s">
        <v>49</v>
      </c>
      <c r="C25" s="154"/>
      <c r="D25" s="118"/>
      <c r="E25" s="139"/>
      <c r="F25" s="109"/>
      <c r="G25" s="109"/>
    </row>
    <row r="26" spans="1:7" x14ac:dyDescent="0.25">
      <c r="A26" s="144"/>
      <c r="B26" s="25" t="s">
        <v>1</v>
      </c>
      <c r="C26" s="155"/>
      <c r="D26" s="119"/>
      <c r="E26" s="140"/>
      <c r="F26" s="110"/>
      <c r="G26" s="110"/>
    </row>
    <row r="27" spans="1:7" ht="30" x14ac:dyDescent="0.25">
      <c r="A27" s="141">
        <v>10</v>
      </c>
      <c r="B27" s="28" t="s">
        <v>31</v>
      </c>
      <c r="C27" s="148" t="s">
        <v>83</v>
      </c>
      <c r="D27" s="117" t="s">
        <v>497</v>
      </c>
      <c r="E27" s="123">
        <v>4.0049999999999999</v>
      </c>
      <c r="F27" s="108">
        <v>820.58566581298646</v>
      </c>
      <c r="G27" s="108">
        <f>SUM(E27*F27)</f>
        <v>3286.4455915810108</v>
      </c>
    </row>
    <row r="28" spans="1:7" ht="30" x14ac:dyDescent="0.25">
      <c r="A28" s="141"/>
      <c r="B28" s="16" t="s">
        <v>32</v>
      </c>
      <c r="C28" s="149"/>
      <c r="D28" s="118"/>
      <c r="E28" s="124"/>
      <c r="F28" s="109"/>
      <c r="G28" s="109"/>
    </row>
    <row r="29" spans="1:7" x14ac:dyDescent="0.25">
      <c r="A29" s="141"/>
      <c r="B29" s="16" t="s">
        <v>1</v>
      </c>
      <c r="C29" s="150"/>
      <c r="D29" s="119"/>
      <c r="E29" s="125"/>
      <c r="F29" s="110"/>
      <c r="G29" s="110"/>
    </row>
    <row r="30" spans="1:7" ht="15" customHeight="1" x14ac:dyDescent="0.25">
      <c r="A30" s="141">
        <v>11</v>
      </c>
      <c r="B30" s="159" t="s">
        <v>33</v>
      </c>
      <c r="C30" s="156" t="s">
        <v>88</v>
      </c>
      <c r="D30" s="126" t="s">
        <v>499</v>
      </c>
      <c r="E30" s="123">
        <v>8.7449999999999992</v>
      </c>
      <c r="F30" s="108">
        <v>176.46899093191735</v>
      </c>
      <c r="G30" s="108">
        <f>SUM(E30*F30)</f>
        <v>1543.221325699617</v>
      </c>
    </row>
    <row r="31" spans="1:7" x14ac:dyDescent="0.25">
      <c r="A31" s="141"/>
      <c r="B31" s="159"/>
      <c r="C31" s="157"/>
      <c r="D31" s="127"/>
      <c r="E31" s="124"/>
      <c r="F31" s="109"/>
      <c r="G31" s="109"/>
    </row>
    <row r="32" spans="1:7" x14ac:dyDescent="0.25">
      <c r="A32" s="141"/>
      <c r="B32" s="159"/>
      <c r="C32" s="157"/>
      <c r="D32" s="127"/>
      <c r="E32" s="124"/>
      <c r="F32" s="109"/>
      <c r="G32" s="109"/>
    </row>
    <row r="33" spans="1:7" x14ac:dyDescent="0.25">
      <c r="A33" s="141"/>
      <c r="B33" s="159"/>
      <c r="C33" s="158"/>
      <c r="D33" s="128"/>
      <c r="E33" s="125"/>
      <c r="F33" s="110"/>
      <c r="G33" s="110"/>
    </row>
    <row r="34" spans="1:7" ht="45" x14ac:dyDescent="0.25">
      <c r="A34" s="15">
        <v>12</v>
      </c>
      <c r="B34" s="25" t="s">
        <v>14</v>
      </c>
      <c r="C34" s="3" t="s">
        <v>89</v>
      </c>
      <c r="D34" s="20" t="s">
        <v>499</v>
      </c>
      <c r="E34" s="29">
        <v>9.67</v>
      </c>
      <c r="F34" s="23">
        <v>606.33512887491179</v>
      </c>
      <c r="G34" s="23">
        <f>SUM(E34*F34)</f>
        <v>5863.2606962203972</v>
      </c>
    </row>
    <row r="35" spans="1:7" ht="45" x14ac:dyDescent="0.25">
      <c r="A35" s="15">
        <v>13</v>
      </c>
      <c r="B35" s="25" t="s">
        <v>487</v>
      </c>
      <c r="C35" s="3" t="s">
        <v>90</v>
      </c>
      <c r="D35" s="20" t="s">
        <v>511</v>
      </c>
      <c r="E35" s="29">
        <v>6.7053000000000001E-2</v>
      </c>
      <c r="F35" s="23">
        <v>259.32765870510798</v>
      </c>
      <c r="G35" s="23">
        <f>SUM(E35*F35)</f>
        <v>17.388697499153604</v>
      </c>
    </row>
    <row r="36" spans="1:7" x14ac:dyDescent="0.25">
      <c r="A36" s="15"/>
      <c r="B36" s="16"/>
      <c r="C36" s="13" t="s">
        <v>91</v>
      </c>
      <c r="D36" s="1"/>
      <c r="E36" s="17"/>
      <c r="F36" s="23"/>
      <c r="G36" s="23"/>
    </row>
    <row r="37" spans="1:7" ht="30" x14ac:dyDescent="0.25">
      <c r="A37" s="4">
        <v>1</v>
      </c>
      <c r="B37" s="30" t="s">
        <v>59</v>
      </c>
      <c r="C37" s="31" t="s">
        <v>92</v>
      </c>
      <c r="D37" s="4" t="s">
        <v>493</v>
      </c>
      <c r="E37" s="26">
        <v>6</v>
      </c>
      <c r="F37" s="32">
        <v>23.00339271651443</v>
      </c>
      <c r="G37" s="23">
        <f>SUM(E37*F37)</f>
        <v>138.02035629908659</v>
      </c>
    </row>
    <row r="38" spans="1:7" ht="30" x14ac:dyDescent="0.25">
      <c r="A38" s="4">
        <v>2</v>
      </c>
      <c r="B38" s="16" t="s">
        <v>41</v>
      </c>
      <c r="C38" s="31" t="s">
        <v>93</v>
      </c>
      <c r="D38" s="4" t="s">
        <v>493</v>
      </c>
      <c r="E38" s="26">
        <v>4</v>
      </c>
      <c r="F38" s="32">
        <v>16.751651009149107</v>
      </c>
      <c r="G38" s="23">
        <f t="shared" ref="G38:G73" si="0">SUM(E38*F38)</f>
        <v>67.006604036596428</v>
      </c>
    </row>
    <row r="39" spans="1:7" ht="30" x14ac:dyDescent="0.25">
      <c r="A39" s="4">
        <v>3</v>
      </c>
      <c r="B39" s="16" t="s">
        <v>21</v>
      </c>
      <c r="C39" s="31" t="s">
        <v>94</v>
      </c>
      <c r="D39" s="4" t="s">
        <v>493</v>
      </c>
      <c r="E39" s="26">
        <v>2</v>
      </c>
      <c r="F39" s="32">
        <v>11.790941019597099</v>
      </c>
      <c r="G39" s="23">
        <f t="shared" si="0"/>
        <v>23.581882039194198</v>
      </c>
    </row>
    <row r="40" spans="1:7" ht="30" x14ac:dyDescent="0.25">
      <c r="A40" s="4">
        <v>4</v>
      </c>
      <c r="B40" s="30" t="s">
        <v>60</v>
      </c>
      <c r="C40" s="31" t="s">
        <v>95</v>
      </c>
      <c r="D40" s="4" t="s">
        <v>493</v>
      </c>
      <c r="E40" s="26">
        <v>127</v>
      </c>
      <c r="F40" s="32">
        <v>9.2615110492519097</v>
      </c>
      <c r="G40" s="23">
        <f t="shared" si="0"/>
        <v>1176.2119032549924</v>
      </c>
    </row>
    <row r="41" spans="1:7" ht="30" x14ac:dyDescent="0.25">
      <c r="A41" s="4">
        <v>5</v>
      </c>
      <c r="B41" s="33" t="s">
        <v>42</v>
      </c>
      <c r="C41" s="31" t="s">
        <v>96</v>
      </c>
      <c r="D41" s="4" t="s">
        <v>493</v>
      </c>
      <c r="E41" s="26">
        <v>551</v>
      </c>
      <c r="F41" s="32">
        <v>5.7854560492894365</v>
      </c>
      <c r="G41" s="23">
        <f t="shared" si="0"/>
        <v>3187.7862831584794</v>
      </c>
    </row>
    <row r="42" spans="1:7" ht="30" x14ac:dyDescent="0.25">
      <c r="A42" s="4">
        <v>6</v>
      </c>
      <c r="B42" s="34" t="s">
        <v>23</v>
      </c>
      <c r="C42" s="31" t="s">
        <v>97</v>
      </c>
      <c r="D42" s="4" t="s">
        <v>493</v>
      </c>
      <c r="E42" s="26">
        <v>380</v>
      </c>
      <c r="F42" s="32">
        <v>2.9491483970029027</v>
      </c>
      <c r="G42" s="23">
        <f t="shared" si="0"/>
        <v>1120.6763908611031</v>
      </c>
    </row>
    <row r="43" spans="1:7" ht="30" x14ac:dyDescent="0.25">
      <c r="A43" s="4">
        <v>7</v>
      </c>
      <c r="B43" s="16" t="s">
        <v>454</v>
      </c>
      <c r="C43" s="31" t="s">
        <v>98</v>
      </c>
      <c r="D43" s="4" t="s">
        <v>493</v>
      </c>
      <c r="E43" s="26">
        <v>130</v>
      </c>
      <c r="F43" s="32">
        <v>2.1606225963790653</v>
      </c>
      <c r="G43" s="23">
        <f t="shared" si="0"/>
        <v>280.88093752927847</v>
      </c>
    </row>
    <row r="44" spans="1:7" ht="30" x14ac:dyDescent="0.25">
      <c r="A44" s="4">
        <v>8</v>
      </c>
      <c r="B44" s="16" t="s">
        <v>455</v>
      </c>
      <c r="C44" s="31" t="s">
        <v>99</v>
      </c>
      <c r="D44" s="4" t="s">
        <v>493</v>
      </c>
      <c r="E44" s="26">
        <v>96</v>
      </c>
      <c r="F44" s="32">
        <v>1.2564032585489271</v>
      </c>
      <c r="G44" s="23">
        <f t="shared" si="0"/>
        <v>120.61471282069701</v>
      </c>
    </row>
    <row r="45" spans="1:7" ht="30" x14ac:dyDescent="0.25">
      <c r="A45" s="35" t="s">
        <v>34</v>
      </c>
      <c r="B45" s="30" t="s">
        <v>456</v>
      </c>
      <c r="C45" s="31" t="s">
        <v>100</v>
      </c>
      <c r="D45" s="4" t="s">
        <v>478</v>
      </c>
      <c r="E45" s="36">
        <v>1</v>
      </c>
      <c r="F45" s="32">
        <v>84.925494229991784</v>
      </c>
      <c r="G45" s="23">
        <f t="shared" si="0"/>
        <v>84.925494229991784</v>
      </c>
    </row>
    <row r="46" spans="1:7" ht="30" x14ac:dyDescent="0.25">
      <c r="A46" s="35" t="s">
        <v>65</v>
      </c>
      <c r="B46" s="16" t="s">
        <v>457</v>
      </c>
      <c r="C46" s="31" t="s">
        <v>101</v>
      </c>
      <c r="D46" s="4" t="s">
        <v>478</v>
      </c>
      <c r="E46" s="36">
        <v>2</v>
      </c>
      <c r="F46" s="32">
        <v>56.542441863089323</v>
      </c>
      <c r="G46" s="23">
        <f t="shared" si="0"/>
        <v>113.08488372617865</v>
      </c>
    </row>
    <row r="47" spans="1:7" ht="30" x14ac:dyDescent="0.25">
      <c r="A47" s="35" t="s">
        <v>66</v>
      </c>
      <c r="B47" s="16" t="s">
        <v>458</v>
      </c>
      <c r="C47" s="31" t="s">
        <v>102</v>
      </c>
      <c r="D47" s="4" t="s">
        <v>478</v>
      </c>
      <c r="E47" s="36">
        <v>1</v>
      </c>
      <c r="F47" s="32">
        <v>55.201591291157058</v>
      </c>
      <c r="G47" s="23">
        <f t="shared" si="0"/>
        <v>55.201591291157058</v>
      </c>
    </row>
    <row r="48" spans="1:7" ht="30" x14ac:dyDescent="0.25">
      <c r="A48" s="4">
        <v>12</v>
      </c>
      <c r="B48" s="30" t="s">
        <v>456</v>
      </c>
      <c r="C48" s="31" t="s">
        <v>103</v>
      </c>
      <c r="D48" s="4" t="s">
        <v>478</v>
      </c>
      <c r="E48" s="36">
        <v>1</v>
      </c>
      <c r="F48" s="32">
        <v>248.94708657759602</v>
      </c>
      <c r="G48" s="23">
        <f t="shared" si="0"/>
        <v>248.94708657759602</v>
      </c>
    </row>
    <row r="49" spans="1:7" ht="30" x14ac:dyDescent="0.25">
      <c r="A49" s="4">
        <v>13</v>
      </c>
      <c r="B49" s="16" t="s">
        <v>457</v>
      </c>
      <c r="C49" s="31" t="s">
        <v>104</v>
      </c>
      <c r="D49" s="4" t="s">
        <v>478</v>
      </c>
      <c r="E49" s="36">
        <v>2</v>
      </c>
      <c r="F49" s="32">
        <v>167.31462120354294</v>
      </c>
      <c r="G49" s="23">
        <f t="shared" si="0"/>
        <v>334.62924240708588</v>
      </c>
    </row>
    <row r="50" spans="1:7" ht="30" x14ac:dyDescent="0.25">
      <c r="A50" s="4">
        <v>14</v>
      </c>
      <c r="B50" s="16" t="s">
        <v>458</v>
      </c>
      <c r="C50" s="31" t="s">
        <v>105</v>
      </c>
      <c r="D50" s="4" t="s">
        <v>478</v>
      </c>
      <c r="E50" s="36">
        <v>1</v>
      </c>
      <c r="F50" s="32">
        <v>119.21540799514069</v>
      </c>
      <c r="G50" s="23">
        <f t="shared" si="0"/>
        <v>119.21540799514069</v>
      </c>
    </row>
    <row r="51" spans="1:7" ht="45" x14ac:dyDescent="0.25">
      <c r="A51" s="35" t="s">
        <v>70</v>
      </c>
      <c r="B51" s="30" t="s">
        <v>456</v>
      </c>
      <c r="C51" s="31" t="s">
        <v>512</v>
      </c>
      <c r="D51" s="4" t="s">
        <v>478</v>
      </c>
      <c r="E51" s="36">
        <v>1</v>
      </c>
      <c r="F51" s="32">
        <v>116.50029120087936</v>
      </c>
      <c r="G51" s="23">
        <f t="shared" si="0"/>
        <v>116.50029120087936</v>
      </c>
    </row>
    <row r="52" spans="1:7" ht="30" x14ac:dyDescent="0.25">
      <c r="A52" s="4">
        <v>16</v>
      </c>
      <c r="B52" s="30" t="s">
        <v>61</v>
      </c>
      <c r="C52" s="31" t="s">
        <v>106</v>
      </c>
      <c r="D52" s="4" t="s">
        <v>478</v>
      </c>
      <c r="E52" s="36">
        <v>2</v>
      </c>
      <c r="F52" s="32">
        <v>194.26732248427103</v>
      </c>
      <c r="G52" s="23">
        <f t="shared" si="0"/>
        <v>388.53464496854207</v>
      </c>
    </row>
    <row r="53" spans="1:7" ht="30" x14ac:dyDescent="0.25">
      <c r="A53" s="4">
        <v>17</v>
      </c>
      <c r="B53" s="16" t="s">
        <v>67</v>
      </c>
      <c r="C53" s="31" t="s">
        <v>107</v>
      </c>
      <c r="D53" s="4" t="s">
        <v>478</v>
      </c>
      <c r="E53" s="36">
        <v>2</v>
      </c>
      <c r="F53" s="32">
        <v>138.44276300771401</v>
      </c>
      <c r="G53" s="23">
        <f t="shared" si="0"/>
        <v>276.88552601542801</v>
      </c>
    </row>
    <row r="54" spans="1:7" ht="30" x14ac:dyDescent="0.25">
      <c r="A54" s="4">
        <v>18</v>
      </c>
      <c r="B54" s="16" t="s">
        <v>64</v>
      </c>
      <c r="C54" s="31" t="s">
        <v>108</v>
      </c>
      <c r="D54" s="4" t="s">
        <v>478</v>
      </c>
      <c r="E54" s="36">
        <v>1</v>
      </c>
      <c r="F54" s="32">
        <v>62.502829396191032</v>
      </c>
      <c r="G54" s="23">
        <f t="shared" si="0"/>
        <v>62.502829396191032</v>
      </c>
    </row>
    <row r="55" spans="1:7" ht="30" x14ac:dyDescent="0.25">
      <c r="A55" s="4">
        <v>19</v>
      </c>
      <c r="B55" s="30" t="s">
        <v>62</v>
      </c>
      <c r="C55" s="3" t="s">
        <v>109</v>
      </c>
      <c r="D55" s="37" t="s">
        <v>478</v>
      </c>
      <c r="E55" s="38">
        <v>6</v>
      </c>
      <c r="F55" s="32">
        <v>20.923932017065063</v>
      </c>
      <c r="G55" s="23">
        <f t="shared" si="0"/>
        <v>125.54359210239038</v>
      </c>
    </row>
    <row r="56" spans="1:7" ht="30" x14ac:dyDescent="0.25">
      <c r="A56" s="4">
        <v>20</v>
      </c>
      <c r="B56" s="16" t="s">
        <v>43</v>
      </c>
      <c r="C56" s="3" t="s">
        <v>110</v>
      </c>
      <c r="D56" s="37" t="s">
        <v>478</v>
      </c>
      <c r="E56" s="38">
        <v>4</v>
      </c>
      <c r="F56" s="32">
        <v>16.26279127081785</v>
      </c>
      <c r="G56" s="23">
        <f t="shared" si="0"/>
        <v>65.0511650832714</v>
      </c>
    </row>
    <row r="57" spans="1:7" ht="30" x14ac:dyDescent="0.25">
      <c r="A57" s="4">
        <v>21</v>
      </c>
      <c r="B57" s="16" t="s">
        <v>39</v>
      </c>
      <c r="C57" s="3" t="s">
        <v>500</v>
      </c>
      <c r="D57" s="37" t="s">
        <v>478</v>
      </c>
      <c r="E57" s="38">
        <v>2</v>
      </c>
      <c r="F57" s="32">
        <v>15.522375373902243</v>
      </c>
      <c r="G57" s="23">
        <f t="shared" si="0"/>
        <v>31.044750747804486</v>
      </c>
    </row>
    <row r="58" spans="1:7" ht="30" x14ac:dyDescent="0.25">
      <c r="A58" s="4">
        <v>22</v>
      </c>
      <c r="B58" s="30" t="s">
        <v>26</v>
      </c>
      <c r="C58" s="3" t="s">
        <v>111</v>
      </c>
      <c r="D58" s="20" t="s">
        <v>479</v>
      </c>
      <c r="E58" s="37">
        <v>0.1</v>
      </c>
      <c r="F58" s="32">
        <v>1074.6266095146402</v>
      </c>
      <c r="G58" s="23">
        <f t="shared" si="0"/>
        <v>107.46266095146403</v>
      </c>
    </row>
    <row r="59" spans="1:7" ht="30" x14ac:dyDescent="0.25">
      <c r="A59" s="4">
        <v>23</v>
      </c>
      <c r="B59" s="16" t="s">
        <v>26</v>
      </c>
      <c r="C59" s="3" t="s">
        <v>112</v>
      </c>
      <c r="D59" s="20" t="s">
        <v>479</v>
      </c>
      <c r="E59" s="37">
        <v>0.3</v>
      </c>
      <c r="F59" s="32">
        <v>676.90203232720114</v>
      </c>
      <c r="G59" s="23">
        <f t="shared" si="0"/>
        <v>203.07060969816033</v>
      </c>
    </row>
    <row r="60" spans="1:7" ht="30" x14ac:dyDescent="0.25">
      <c r="A60" s="4">
        <v>24</v>
      </c>
      <c r="B60" s="30" t="s">
        <v>26</v>
      </c>
      <c r="C60" s="3" t="s">
        <v>113</v>
      </c>
      <c r="D60" s="20" t="s">
        <v>479</v>
      </c>
      <c r="E60" s="37">
        <v>0.2</v>
      </c>
      <c r="F60" s="32">
        <v>352.83015461891722</v>
      </c>
      <c r="G60" s="23">
        <f t="shared" si="0"/>
        <v>70.566030923783444</v>
      </c>
    </row>
    <row r="61" spans="1:7" ht="30" x14ac:dyDescent="0.25">
      <c r="A61" s="4">
        <v>25</v>
      </c>
      <c r="B61" s="30" t="s">
        <v>26</v>
      </c>
      <c r="C61" s="3" t="s">
        <v>114</v>
      </c>
      <c r="D61" s="20" t="s">
        <v>479</v>
      </c>
      <c r="E61" s="37">
        <v>0.1</v>
      </c>
      <c r="F61" s="32">
        <v>286.5427250876773</v>
      </c>
      <c r="G61" s="23">
        <f t="shared" si="0"/>
        <v>28.654272508767733</v>
      </c>
    </row>
    <row r="62" spans="1:7" ht="30" x14ac:dyDescent="0.25">
      <c r="A62" s="4">
        <v>26</v>
      </c>
      <c r="B62" s="30" t="s">
        <v>7</v>
      </c>
      <c r="C62" s="31" t="s">
        <v>115</v>
      </c>
      <c r="D62" s="4" t="s">
        <v>511</v>
      </c>
      <c r="E62" s="37">
        <v>0.04</v>
      </c>
      <c r="F62" s="32">
        <v>2118.3091592585915</v>
      </c>
      <c r="G62" s="23">
        <f t="shared" si="0"/>
        <v>84.732366370343669</v>
      </c>
    </row>
    <row r="63" spans="1:7" ht="30" x14ac:dyDescent="0.25">
      <c r="A63" s="4">
        <v>27</v>
      </c>
      <c r="B63" s="30" t="s">
        <v>26</v>
      </c>
      <c r="C63" s="31" t="s">
        <v>116</v>
      </c>
      <c r="D63" s="20" t="s">
        <v>479</v>
      </c>
      <c r="E63" s="26">
        <v>1.3</v>
      </c>
      <c r="F63" s="32">
        <v>234.98583545226853</v>
      </c>
      <c r="G63" s="23">
        <f t="shared" si="0"/>
        <v>305.4815860879491</v>
      </c>
    </row>
    <row r="64" spans="1:7" ht="30" x14ac:dyDescent="0.25">
      <c r="A64" s="4">
        <v>28</v>
      </c>
      <c r="B64" s="30" t="s">
        <v>26</v>
      </c>
      <c r="C64" s="31" t="s">
        <v>117</v>
      </c>
      <c r="D64" s="20" t="s">
        <v>479</v>
      </c>
      <c r="E64" s="26">
        <v>0.4</v>
      </c>
      <c r="F64" s="32">
        <v>58.219356702295556</v>
      </c>
      <c r="G64" s="23">
        <f t="shared" si="0"/>
        <v>23.287742680918225</v>
      </c>
    </row>
    <row r="65" spans="1:7" ht="45" x14ac:dyDescent="0.25">
      <c r="A65" s="4">
        <v>29</v>
      </c>
      <c r="B65" s="30" t="s">
        <v>486</v>
      </c>
      <c r="C65" s="31" t="s">
        <v>118</v>
      </c>
      <c r="D65" s="4" t="s">
        <v>495</v>
      </c>
      <c r="E65" s="39">
        <v>1284</v>
      </c>
      <c r="F65" s="32">
        <v>0.22095809843746625</v>
      </c>
      <c r="G65" s="23">
        <f t="shared" si="0"/>
        <v>283.71019839370666</v>
      </c>
    </row>
    <row r="66" spans="1:7" ht="45" x14ac:dyDescent="0.25">
      <c r="A66" s="4">
        <v>30</v>
      </c>
      <c r="B66" s="16" t="s">
        <v>27</v>
      </c>
      <c r="C66" s="3" t="s">
        <v>119</v>
      </c>
      <c r="D66" s="20" t="s">
        <v>511</v>
      </c>
      <c r="E66" s="40">
        <v>5.8000000000000003E-2</v>
      </c>
      <c r="F66" s="23">
        <v>886.3676543682858</v>
      </c>
      <c r="G66" s="23">
        <f t="shared" si="0"/>
        <v>51.409323953360577</v>
      </c>
    </row>
    <row r="67" spans="1:7" ht="45" x14ac:dyDescent="0.25">
      <c r="A67" s="4">
        <v>31</v>
      </c>
      <c r="B67" s="24" t="s">
        <v>4</v>
      </c>
      <c r="C67" s="41" t="s">
        <v>120</v>
      </c>
      <c r="D67" s="4" t="s">
        <v>499</v>
      </c>
      <c r="E67" s="42">
        <f>4/100</f>
        <v>0.04</v>
      </c>
      <c r="F67" s="23">
        <v>106.3677804367268</v>
      </c>
      <c r="G67" s="23">
        <f t="shared" si="0"/>
        <v>4.2547112174690724</v>
      </c>
    </row>
    <row r="68" spans="1:7" ht="45" x14ac:dyDescent="0.25">
      <c r="A68" s="4">
        <v>32</v>
      </c>
      <c r="B68" s="30" t="s">
        <v>71</v>
      </c>
      <c r="C68" s="31" t="s">
        <v>121</v>
      </c>
      <c r="D68" s="4" t="s">
        <v>495</v>
      </c>
      <c r="E68" s="26">
        <v>5</v>
      </c>
      <c r="F68" s="23">
        <v>1.6216855158225401</v>
      </c>
      <c r="G68" s="23">
        <f t="shared" si="0"/>
        <v>8.1084275791126998</v>
      </c>
    </row>
    <row r="69" spans="1:7" ht="45" x14ac:dyDescent="0.25">
      <c r="A69" s="4">
        <v>33</v>
      </c>
      <c r="B69" s="30" t="s">
        <v>63</v>
      </c>
      <c r="C69" s="31" t="s">
        <v>122</v>
      </c>
      <c r="D69" s="4" t="s">
        <v>502</v>
      </c>
      <c r="E69" s="43">
        <v>0.13300000000000001</v>
      </c>
      <c r="F69" s="23">
        <v>210.47686362664447</v>
      </c>
      <c r="G69" s="23">
        <f t="shared" si="0"/>
        <v>27.993422862343717</v>
      </c>
    </row>
    <row r="70" spans="1:7" ht="45" x14ac:dyDescent="0.25">
      <c r="A70" s="4">
        <v>34</v>
      </c>
      <c r="B70" s="30" t="s">
        <v>45</v>
      </c>
      <c r="C70" s="31" t="s">
        <v>123</v>
      </c>
      <c r="D70" s="4" t="s">
        <v>502</v>
      </c>
      <c r="E70" s="43">
        <v>0.55500000000000005</v>
      </c>
      <c r="F70" s="23">
        <v>168.90728004060918</v>
      </c>
      <c r="G70" s="23">
        <f t="shared" si="0"/>
        <v>93.743540422538103</v>
      </c>
    </row>
    <row r="71" spans="1:7" ht="45" x14ac:dyDescent="0.25">
      <c r="A71" s="4">
        <v>35</v>
      </c>
      <c r="B71" s="16" t="s">
        <v>29</v>
      </c>
      <c r="C71" s="31" t="s">
        <v>124</v>
      </c>
      <c r="D71" s="4" t="s">
        <v>502</v>
      </c>
      <c r="E71" s="43">
        <v>0.38200000000000001</v>
      </c>
      <c r="F71" s="23">
        <v>124.97199032952162</v>
      </c>
      <c r="G71" s="23">
        <f t="shared" si="0"/>
        <v>47.739300305877258</v>
      </c>
    </row>
    <row r="72" spans="1:7" ht="30" x14ac:dyDescent="0.25">
      <c r="A72" s="4">
        <v>36</v>
      </c>
      <c r="B72" s="16" t="s">
        <v>29</v>
      </c>
      <c r="C72" s="31" t="s">
        <v>125</v>
      </c>
      <c r="D72" s="4" t="s">
        <v>502</v>
      </c>
      <c r="E72" s="43">
        <v>0.13</v>
      </c>
      <c r="F72" s="23">
        <v>124.9719903295216</v>
      </c>
      <c r="G72" s="23">
        <f t="shared" si="0"/>
        <v>16.24635874283781</v>
      </c>
    </row>
    <row r="73" spans="1:7" ht="30" x14ac:dyDescent="0.25">
      <c r="A73" s="4">
        <v>37</v>
      </c>
      <c r="B73" s="16" t="s">
        <v>30</v>
      </c>
      <c r="C73" s="31" t="s">
        <v>126</v>
      </c>
      <c r="D73" s="4" t="s">
        <v>502</v>
      </c>
      <c r="E73" s="43">
        <v>9.6000000000000002E-2</v>
      </c>
      <c r="F73" s="23">
        <v>109.22062401890945</v>
      </c>
      <c r="G73" s="23">
        <f t="shared" si="0"/>
        <v>10.485179905815308</v>
      </c>
    </row>
    <row r="74" spans="1:7" ht="28.5" customHeight="1" x14ac:dyDescent="0.25">
      <c r="A74" s="44"/>
      <c r="B74" s="44"/>
      <c r="C74" s="13" t="s">
        <v>421</v>
      </c>
      <c r="D74" s="44"/>
      <c r="E74" s="44"/>
      <c r="F74" s="23"/>
      <c r="G74" s="23"/>
    </row>
    <row r="75" spans="1:7" ht="30" x14ac:dyDescent="0.25">
      <c r="A75" s="37">
        <v>1</v>
      </c>
      <c r="B75" s="25" t="s">
        <v>2</v>
      </c>
      <c r="C75" s="3" t="s">
        <v>127</v>
      </c>
      <c r="D75" s="45" t="s">
        <v>498</v>
      </c>
      <c r="E75" s="29">
        <v>0.73</v>
      </c>
      <c r="F75" s="32">
        <v>40.713073227596681</v>
      </c>
      <c r="G75" s="23">
        <f>SUM(E75*F75)</f>
        <v>29.720543456145577</v>
      </c>
    </row>
    <row r="76" spans="1:7" ht="30" x14ac:dyDescent="0.25">
      <c r="A76" s="37">
        <v>2</v>
      </c>
      <c r="B76" s="30" t="s">
        <v>6</v>
      </c>
      <c r="C76" s="3" t="s">
        <v>128</v>
      </c>
      <c r="D76" s="45" t="s">
        <v>498</v>
      </c>
      <c r="E76" s="29">
        <v>2.57</v>
      </c>
      <c r="F76" s="32">
        <v>55.919694199463713</v>
      </c>
      <c r="G76" s="23">
        <f t="shared" ref="G76:G105" si="1">SUM(E76*F76)</f>
        <v>143.71361409262173</v>
      </c>
    </row>
    <row r="77" spans="1:7" ht="30" x14ac:dyDescent="0.25">
      <c r="A77" s="37">
        <v>3</v>
      </c>
      <c r="B77" s="16" t="s">
        <v>486</v>
      </c>
      <c r="C77" s="3" t="s">
        <v>139</v>
      </c>
      <c r="D77" s="45" t="s">
        <v>478</v>
      </c>
      <c r="E77" s="38">
        <v>1</v>
      </c>
      <c r="F77" s="32">
        <v>117.84431916664867</v>
      </c>
      <c r="G77" s="23">
        <f t="shared" si="1"/>
        <v>117.84431916664867</v>
      </c>
    </row>
    <row r="78" spans="1:7" ht="45" x14ac:dyDescent="0.25">
      <c r="A78" s="37">
        <v>4</v>
      </c>
      <c r="B78" s="16" t="s">
        <v>486</v>
      </c>
      <c r="C78" s="3" t="s">
        <v>129</v>
      </c>
      <c r="D78" s="45" t="s">
        <v>478</v>
      </c>
      <c r="E78" s="38">
        <v>2</v>
      </c>
      <c r="F78" s="32">
        <v>176.766478749973</v>
      </c>
      <c r="G78" s="23">
        <f t="shared" si="1"/>
        <v>353.53295749994601</v>
      </c>
    </row>
    <row r="79" spans="1:7" ht="30" x14ac:dyDescent="0.25">
      <c r="A79" s="37">
        <v>5</v>
      </c>
      <c r="B79" s="16" t="s">
        <v>486</v>
      </c>
      <c r="C79" s="3" t="s">
        <v>140</v>
      </c>
      <c r="D79" s="45" t="s">
        <v>478</v>
      </c>
      <c r="E79" s="38">
        <v>1</v>
      </c>
      <c r="F79" s="32">
        <v>220.95809843746622</v>
      </c>
      <c r="G79" s="23">
        <f t="shared" si="1"/>
        <v>220.95809843746622</v>
      </c>
    </row>
    <row r="80" spans="1:7" ht="30" x14ac:dyDescent="0.25">
      <c r="A80" s="37">
        <v>6</v>
      </c>
      <c r="B80" s="25" t="s">
        <v>5</v>
      </c>
      <c r="C80" s="46" t="s">
        <v>130</v>
      </c>
      <c r="D80" s="37" t="s">
        <v>511</v>
      </c>
      <c r="E80" s="47">
        <v>2.0400000000000001E-2</v>
      </c>
      <c r="F80" s="23">
        <v>812.96067289764358</v>
      </c>
      <c r="G80" s="23">
        <f t="shared" si="1"/>
        <v>16.584397727111931</v>
      </c>
    </row>
    <row r="81" spans="1:7" ht="30" x14ac:dyDescent="0.25">
      <c r="A81" s="37">
        <v>7</v>
      </c>
      <c r="B81" s="34" t="s">
        <v>459</v>
      </c>
      <c r="C81" s="46" t="s">
        <v>131</v>
      </c>
      <c r="D81" s="37" t="s">
        <v>511</v>
      </c>
      <c r="E81" s="47">
        <v>2.64E-2</v>
      </c>
      <c r="F81" s="23">
        <v>810.17969427070966</v>
      </c>
      <c r="G81" s="23">
        <f t="shared" si="1"/>
        <v>21.388743928746734</v>
      </c>
    </row>
    <row r="82" spans="1:7" ht="30" x14ac:dyDescent="0.25">
      <c r="A82" s="37">
        <v>8</v>
      </c>
      <c r="B82" s="16" t="s">
        <v>460</v>
      </c>
      <c r="C82" s="3" t="s">
        <v>132</v>
      </c>
      <c r="D82" s="20" t="s">
        <v>499</v>
      </c>
      <c r="E82" s="48">
        <f>0.2/100</f>
        <v>2E-3</v>
      </c>
      <c r="F82" s="23">
        <v>205.6839946550501</v>
      </c>
      <c r="G82" s="23">
        <f t="shared" si="1"/>
        <v>0.41136798931010021</v>
      </c>
    </row>
    <row r="83" spans="1:7" ht="30" x14ac:dyDescent="0.25">
      <c r="A83" s="37">
        <v>9</v>
      </c>
      <c r="B83" s="49" t="s">
        <v>461</v>
      </c>
      <c r="C83" s="3" t="s">
        <v>133</v>
      </c>
      <c r="D83" s="37" t="s">
        <v>511</v>
      </c>
      <c r="E83" s="47">
        <v>4.6800000000000001E-2</v>
      </c>
      <c r="F83" s="23">
        <v>9.3692870391828116</v>
      </c>
      <c r="G83" s="23">
        <f t="shared" si="1"/>
        <v>0.4384826334337556</v>
      </c>
    </row>
    <row r="84" spans="1:7" ht="30" x14ac:dyDescent="0.25">
      <c r="A84" s="50"/>
      <c r="B84" s="50"/>
      <c r="C84" s="13" t="s">
        <v>422</v>
      </c>
      <c r="D84" s="50"/>
      <c r="E84" s="50"/>
      <c r="F84" s="23"/>
      <c r="G84" s="23"/>
    </row>
    <row r="85" spans="1:7" ht="30" x14ac:dyDescent="0.25">
      <c r="A85" s="37">
        <v>1</v>
      </c>
      <c r="B85" s="51" t="s">
        <v>2</v>
      </c>
      <c r="C85" s="3" t="s">
        <v>127</v>
      </c>
      <c r="D85" s="45" t="s">
        <v>498</v>
      </c>
      <c r="E85" s="29">
        <f>0.73*3</f>
        <v>2.19</v>
      </c>
      <c r="F85" s="23">
        <v>40.713073227596681</v>
      </c>
      <c r="G85" s="23">
        <f t="shared" si="1"/>
        <v>89.161630368436732</v>
      </c>
    </row>
    <row r="86" spans="1:7" ht="30" x14ac:dyDescent="0.25">
      <c r="A86" s="37">
        <v>2</v>
      </c>
      <c r="B86" s="30" t="s">
        <v>6</v>
      </c>
      <c r="C86" s="3" t="s">
        <v>128</v>
      </c>
      <c r="D86" s="45" t="s">
        <v>498</v>
      </c>
      <c r="E86" s="29">
        <f>2.37*3</f>
        <v>7.11</v>
      </c>
      <c r="F86" s="23">
        <v>55.919694199463706</v>
      </c>
      <c r="G86" s="23">
        <f t="shared" si="1"/>
        <v>397.58902575818695</v>
      </c>
    </row>
    <row r="87" spans="1:7" ht="30" x14ac:dyDescent="0.25">
      <c r="A87" s="37">
        <v>3</v>
      </c>
      <c r="B87" s="24" t="s">
        <v>486</v>
      </c>
      <c r="C87" s="3" t="s">
        <v>139</v>
      </c>
      <c r="D87" s="45" t="s">
        <v>478</v>
      </c>
      <c r="E87" s="38">
        <v>3</v>
      </c>
      <c r="F87" s="23">
        <v>117.84431916664867</v>
      </c>
      <c r="G87" s="23">
        <f t="shared" si="1"/>
        <v>353.53295749994601</v>
      </c>
    </row>
    <row r="88" spans="1:7" ht="45" x14ac:dyDescent="0.25">
      <c r="A88" s="37">
        <v>4</v>
      </c>
      <c r="B88" s="24" t="s">
        <v>486</v>
      </c>
      <c r="C88" s="3" t="s">
        <v>129</v>
      </c>
      <c r="D88" s="45" t="s">
        <v>478</v>
      </c>
      <c r="E88" s="38">
        <v>3</v>
      </c>
      <c r="F88" s="23">
        <v>176.766478749973</v>
      </c>
      <c r="G88" s="23">
        <f t="shared" si="1"/>
        <v>530.29943624991904</v>
      </c>
    </row>
    <row r="89" spans="1:7" ht="45" x14ac:dyDescent="0.25">
      <c r="A89" s="37">
        <v>5</v>
      </c>
      <c r="B89" s="24" t="s">
        <v>486</v>
      </c>
      <c r="C89" s="3" t="s">
        <v>137</v>
      </c>
      <c r="D89" s="45" t="s">
        <v>478</v>
      </c>
      <c r="E89" s="38">
        <v>3</v>
      </c>
      <c r="F89" s="23">
        <v>117.84431916664867</v>
      </c>
      <c r="G89" s="23">
        <f t="shared" si="1"/>
        <v>353.53295749994601</v>
      </c>
    </row>
    <row r="90" spans="1:7" ht="30" x14ac:dyDescent="0.25">
      <c r="A90" s="37">
        <v>6</v>
      </c>
      <c r="B90" s="24" t="s">
        <v>486</v>
      </c>
      <c r="C90" s="46" t="s">
        <v>138</v>
      </c>
      <c r="D90" s="45" t="s">
        <v>478</v>
      </c>
      <c r="E90" s="38">
        <v>3</v>
      </c>
      <c r="F90" s="23">
        <v>220.95809843746622</v>
      </c>
      <c r="G90" s="23">
        <f t="shared" si="1"/>
        <v>662.87429531239866</v>
      </c>
    </row>
    <row r="91" spans="1:7" ht="30" x14ac:dyDescent="0.25">
      <c r="A91" s="37">
        <v>7</v>
      </c>
      <c r="B91" s="51" t="s">
        <v>5</v>
      </c>
      <c r="C91" s="46" t="s">
        <v>130</v>
      </c>
      <c r="D91" s="37" t="s">
        <v>511</v>
      </c>
      <c r="E91" s="47">
        <f>0.0172*3</f>
        <v>5.16E-2</v>
      </c>
      <c r="F91" s="23">
        <v>812.96067289764358</v>
      </c>
      <c r="G91" s="23">
        <f t="shared" si="1"/>
        <v>41.948770721518407</v>
      </c>
    </row>
    <row r="92" spans="1:7" ht="30" x14ac:dyDescent="0.25">
      <c r="A92" s="37">
        <v>8</v>
      </c>
      <c r="B92" s="4" t="s">
        <v>459</v>
      </c>
      <c r="C92" s="3" t="s">
        <v>131</v>
      </c>
      <c r="D92" s="37" t="s">
        <v>511</v>
      </c>
      <c r="E92" s="47">
        <f>0.0264*3</f>
        <v>7.9199999999999993E-2</v>
      </c>
      <c r="F92" s="23">
        <v>810.17969427070966</v>
      </c>
      <c r="G92" s="23">
        <f t="shared" si="1"/>
        <v>64.166231786240203</v>
      </c>
    </row>
    <row r="93" spans="1:7" ht="30" x14ac:dyDescent="0.25">
      <c r="A93" s="37">
        <v>9</v>
      </c>
      <c r="B93" s="24" t="s">
        <v>460</v>
      </c>
      <c r="C93" s="3" t="s">
        <v>132</v>
      </c>
      <c r="D93" s="20" t="s">
        <v>499</v>
      </c>
      <c r="E93" s="48">
        <f>0.1/100*3</f>
        <v>3.0000000000000001E-3</v>
      </c>
      <c r="F93" s="23">
        <v>205.6839946550501</v>
      </c>
      <c r="G93" s="23">
        <f t="shared" si="1"/>
        <v>0.61705198396515026</v>
      </c>
    </row>
    <row r="94" spans="1:7" ht="30" x14ac:dyDescent="0.25">
      <c r="A94" s="37">
        <v>10</v>
      </c>
      <c r="B94" s="52" t="s">
        <v>461</v>
      </c>
      <c r="C94" s="3" t="s">
        <v>133</v>
      </c>
      <c r="D94" s="37" t="s">
        <v>511</v>
      </c>
      <c r="E94" s="47">
        <f>0.0436*3</f>
        <v>0.1308</v>
      </c>
      <c r="F94" s="23">
        <v>9.3692870391828116</v>
      </c>
      <c r="G94" s="23">
        <f t="shared" si="1"/>
        <v>1.2255027447251117</v>
      </c>
    </row>
    <row r="95" spans="1:7" x14ac:dyDescent="0.25">
      <c r="A95" s="50"/>
      <c r="B95" s="50"/>
      <c r="C95" s="13" t="s">
        <v>423</v>
      </c>
      <c r="D95" s="50"/>
      <c r="E95" s="50"/>
      <c r="F95" s="23"/>
      <c r="G95" s="23"/>
    </row>
    <row r="96" spans="1:7" ht="30" x14ac:dyDescent="0.25">
      <c r="A96" s="37">
        <v>1</v>
      </c>
      <c r="B96" s="51" t="s">
        <v>2</v>
      </c>
      <c r="C96" s="3" t="s">
        <v>127</v>
      </c>
      <c r="D96" s="45" t="s">
        <v>498</v>
      </c>
      <c r="E96" s="29">
        <v>0.5</v>
      </c>
      <c r="F96" s="23">
        <v>40.713073227596681</v>
      </c>
      <c r="G96" s="23">
        <f t="shared" si="1"/>
        <v>20.35653661379834</v>
      </c>
    </row>
    <row r="97" spans="1:8" ht="30" x14ac:dyDescent="0.25">
      <c r="A97" s="37">
        <v>2</v>
      </c>
      <c r="B97" s="30" t="s">
        <v>6</v>
      </c>
      <c r="C97" s="3" t="s">
        <v>134</v>
      </c>
      <c r="D97" s="45" t="s">
        <v>498</v>
      </c>
      <c r="E97" s="29">
        <v>1.57</v>
      </c>
      <c r="F97" s="23">
        <v>55.919694199463713</v>
      </c>
      <c r="G97" s="23">
        <f t="shared" si="1"/>
        <v>87.793919893158034</v>
      </c>
    </row>
    <row r="98" spans="1:8" ht="30" x14ac:dyDescent="0.25">
      <c r="A98" s="37">
        <v>3</v>
      </c>
      <c r="B98" s="24" t="s">
        <v>486</v>
      </c>
      <c r="C98" s="3" t="s">
        <v>135</v>
      </c>
      <c r="D98" s="45" t="s">
        <v>478</v>
      </c>
      <c r="E98" s="38">
        <v>1</v>
      </c>
      <c r="F98" s="23">
        <v>41.24551170832703</v>
      </c>
      <c r="G98" s="23">
        <f t="shared" si="1"/>
        <v>41.24551170832703</v>
      </c>
    </row>
    <row r="99" spans="1:8" ht="45" x14ac:dyDescent="0.25">
      <c r="A99" s="37">
        <v>4</v>
      </c>
      <c r="B99" s="24" t="s">
        <v>486</v>
      </c>
      <c r="C99" s="3" t="s">
        <v>136</v>
      </c>
      <c r="D99" s="45" t="s">
        <v>478</v>
      </c>
      <c r="E99" s="38">
        <v>1</v>
      </c>
      <c r="F99" s="23">
        <v>64.696531222490123</v>
      </c>
      <c r="G99" s="23">
        <f t="shared" si="1"/>
        <v>64.696531222490123</v>
      </c>
    </row>
    <row r="100" spans="1:8" ht="45" x14ac:dyDescent="0.25">
      <c r="A100" s="37">
        <v>5</v>
      </c>
      <c r="B100" s="24" t="s">
        <v>486</v>
      </c>
      <c r="C100" s="3" t="s">
        <v>137</v>
      </c>
      <c r="D100" s="45" t="s">
        <v>478</v>
      </c>
      <c r="E100" s="38">
        <v>1</v>
      </c>
      <c r="F100" s="23">
        <v>44.191619687493251</v>
      </c>
      <c r="G100" s="23">
        <f t="shared" si="1"/>
        <v>44.191619687493251</v>
      </c>
    </row>
    <row r="101" spans="1:8" ht="30" x14ac:dyDescent="0.25">
      <c r="A101" s="37">
        <v>6</v>
      </c>
      <c r="B101" s="24" t="s">
        <v>486</v>
      </c>
      <c r="C101" s="46" t="s">
        <v>138</v>
      </c>
      <c r="D101" s="45" t="s">
        <v>478</v>
      </c>
      <c r="E101" s="38">
        <v>1</v>
      </c>
      <c r="F101" s="23">
        <v>180.44911372393076</v>
      </c>
      <c r="G101" s="23">
        <f t="shared" si="1"/>
        <v>180.44911372393076</v>
      </c>
    </row>
    <row r="102" spans="1:8" ht="30" x14ac:dyDescent="0.25">
      <c r="A102" s="37">
        <v>7</v>
      </c>
      <c r="B102" s="51" t="s">
        <v>5</v>
      </c>
      <c r="C102" s="46" t="s">
        <v>130</v>
      </c>
      <c r="D102" s="37" t="s">
        <v>511</v>
      </c>
      <c r="E102" s="47">
        <v>1.72E-2</v>
      </c>
      <c r="F102" s="23">
        <v>812.96067289764358</v>
      </c>
      <c r="G102" s="23">
        <f t="shared" si="1"/>
        <v>13.98292357383947</v>
      </c>
    </row>
    <row r="103" spans="1:8" ht="30" x14ac:dyDescent="0.25">
      <c r="A103" s="37">
        <v>8</v>
      </c>
      <c r="B103" s="4" t="s">
        <v>459</v>
      </c>
      <c r="C103" s="3" t="s">
        <v>131</v>
      </c>
      <c r="D103" s="37" t="s">
        <v>511</v>
      </c>
      <c r="E103" s="47">
        <v>2.64E-2</v>
      </c>
      <c r="F103" s="23">
        <v>810.17969427070966</v>
      </c>
      <c r="G103" s="23">
        <f t="shared" si="1"/>
        <v>21.388743928746734</v>
      </c>
    </row>
    <row r="104" spans="1:8" ht="30" x14ac:dyDescent="0.25">
      <c r="A104" s="37">
        <v>9</v>
      </c>
      <c r="B104" s="24" t="s">
        <v>460</v>
      </c>
      <c r="C104" s="3" t="s">
        <v>132</v>
      </c>
      <c r="D104" s="20" t="s">
        <v>499</v>
      </c>
      <c r="E104" s="48">
        <f>0.1/100</f>
        <v>1E-3</v>
      </c>
      <c r="F104" s="23">
        <v>205.6839946550501</v>
      </c>
      <c r="G104" s="23">
        <f t="shared" si="1"/>
        <v>0.20568399465505011</v>
      </c>
    </row>
    <row r="105" spans="1:8" ht="30" x14ac:dyDescent="0.25">
      <c r="A105" s="37">
        <v>10</v>
      </c>
      <c r="B105" s="52" t="s">
        <v>461</v>
      </c>
      <c r="C105" s="3" t="s">
        <v>133</v>
      </c>
      <c r="D105" s="37" t="s">
        <v>511</v>
      </c>
      <c r="E105" s="47">
        <v>4.36E-2</v>
      </c>
      <c r="F105" s="23">
        <v>9.3692870391828116</v>
      </c>
      <c r="G105" s="23">
        <f t="shared" si="1"/>
        <v>0.40850091490837059</v>
      </c>
    </row>
    <row r="106" spans="1:8" x14ac:dyDescent="0.25">
      <c r="A106" s="12"/>
      <c r="B106" s="12"/>
      <c r="C106" s="13" t="s">
        <v>424</v>
      </c>
      <c r="D106" s="12"/>
      <c r="E106" s="12"/>
      <c r="F106" s="12"/>
      <c r="G106" s="10"/>
      <c r="H106" s="53"/>
    </row>
    <row r="107" spans="1:8" x14ac:dyDescent="0.25">
      <c r="A107" s="15"/>
      <c r="B107" s="16"/>
      <c r="C107" s="13" t="s">
        <v>77</v>
      </c>
      <c r="D107" s="1"/>
      <c r="E107" s="17"/>
      <c r="F107" s="23"/>
      <c r="G107" s="23"/>
    </row>
    <row r="108" spans="1:8" ht="60" x14ac:dyDescent="0.25">
      <c r="A108" s="15">
        <v>1</v>
      </c>
      <c r="B108" s="16" t="s">
        <v>480</v>
      </c>
      <c r="C108" s="3" t="s">
        <v>78</v>
      </c>
      <c r="D108" s="20" t="s">
        <v>495</v>
      </c>
      <c r="E108" s="21">
        <v>159</v>
      </c>
      <c r="F108" s="32">
        <v>0.42932480293630632</v>
      </c>
      <c r="G108" s="23">
        <f>SUM(E108*F108)</f>
        <v>68.262643666872705</v>
      </c>
    </row>
    <row r="109" spans="1:8" ht="17.25" customHeight="1" x14ac:dyDescent="0.25">
      <c r="A109" s="141">
        <v>2</v>
      </c>
      <c r="B109" s="24" t="s">
        <v>12</v>
      </c>
      <c r="C109" s="148" t="s">
        <v>79</v>
      </c>
      <c r="D109" s="132" t="s">
        <v>496</v>
      </c>
      <c r="E109" s="123">
        <v>1.4E-2</v>
      </c>
      <c r="F109" s="170">
        <v>6618.6242146670647</v>
      </c>
      <c r="G109" s="108">
        <f>SUM(E109*F109)</f>
        <v>92.660739005338911</v>
      </c>
    </row>
    <row r="110" spans="1:8" x14ac:dyDescent="0.25">
      <c r="A110" s="141"/>
      <c r="B110" s="25" t="s">
        <v>13</v>
      </c>
      <c r="C110" s="149"/>
      <c r="D110" s="133"/>
      <c r="E110" s="124"/>
      <c r="F110" s="170"/>
      <c r="G110" s="109"/>
    </row>
    <row r="111" spans="1:8" ht="60" x14ac:dyDescent="0.25">
      <c r="A111" s="141"/>
      <c r="B111" s="16" t="s">
        <v>481</v>
      </c>
      <c r="C111" s="150"/>
      <c r="D111" s="134"/>
      <c r="E111" s="125"/>
      <c r="F111" s="170"/>
      <c r="G111" s="110"/>
    </row>
    <row r="112" spans="1:8" ht="17.25" customHeight="1" x14ac:dyDescent="0.25">
      <c r="A112" s="141">
        <v>3</v>
      </c>
      <c r="B112" s="25" t="s">
        <v>15</v>
      </c>
      <c r="C112" s="148" t="s">
        <v>141</v>
      </c>
      <c r="D112" s="132" t="s">
        <v>496</v>
      </c>
      <c r="E112" s="138">
        <v>5.0000000000000001E-3</v>
      </c>
      <c r="F112" s="170">
        <v>6191.9132608215859</v>
      </c>
      <c r="G112" s="108">
        <f>SUM(E112*F112)</f>
        <v>30.959566304107931</v>
      </c>
    </row>
    <row r="113" spans="1:7" ht="60" x14ac:dyDescent="0.25">
      <c r="A113" s="141"/>
      <c r="B113" s="16" t="s">
        <v>482</v>
      </c>
      <c r="C113" s="150"/>
      <c r="D113" s="134"/>
      <c r="E113" s="140"/>
      <c r="F113" s="170"/>
      <c r="G113" s="110"/>
    </row>
    <row r="114" spans="1:7" ht="17.25" customHeight="1" x14ac:dyDescent="0.25">
      <c r="A114" s="141">
        <v>4</v>
      </c>
      <c r="B114" s="25" t="s">
        <v>16</v>
      </c>
      <c r="C114" s="148" t="s">
        <v>142</v>
      </c>
      <c r="D114" s="132" t="s">
        <v>496</v>
      </c>
      <c r="E114" s="164">
        <f>(48.5+1.5)/1000</f>
        <v>0.05</v>
      </c>
      <c r="F114" s="170">
        <v>6541.5363389973127</v>
      </c>
      <c r="G114" s="108">
        <f>SUM(E114*F114)</f>
        <v>327.07681694986564</v>
      </c>
    </row>
    <row r="115" spans="1:7" x14ac:dyDescent="0.25">
      <c r="A115" s="141"/>
      <c r="B115" s="24" t="s">
        <v>18</v>
      </c>
      <c r="C115" s="149"/>
      <c r="D115" s="133"/>
      <c r="E115" s="165"/>
      <c r="F115" s="170"/>
      <c r="G115" s="109"/>
    </row>
    <row r="116" spans="1:7" ht="60" x14ac:dyDescent="0.25">
      <c r="A116" s="141"/>
      <c r="B116" s="16" t="s">
        <v>483</v>
      </c>
      <c r="C116" s="150"/>
      <c r="D116" s="134"/>
      <c r="E116" s="166"/>
      <c r="F116" s="170"/>
      <c r="G116" s="110"/>
    </row>
    <row r="117" spans="1:7" ht="17.25" customHeight="1" x14ac:dyDescent="0.25">
      <c r="A117" s="141">
        <v>5</v>
      </c>
      <c r="B117" s="25" t="s">
        <v>13</v>
      </c>
      <c r="C117" s="148" t="s">
        <v>141</v>
      </c>
      <c r="D117" s="132" t="s">
        <v>496</v>
      </c>
      <c r="E117" s="138">
        <v>4.4999999999999998E-2</v>
      </c>
      <c r="F117" s="170">
        <v>5012.9961934474613</v>
      </c>
      <c r="G117" s="108">
        <f>SUM(E117*F117)</f>
        <v>225.58482870513575</v>
      </c>
    </row>
    <row r="118" spans="1:7" x14ac:dyDescent="0.25">
      <c r="A118" s="141"/>
      <c r="B118" s="16" t="s">
        <v>19</v>
      </c>
      <c r="C118" s="149"/>
      <c r="D118" s="133"/>
      <c r="E118" s="139"/>
      <c r="F118" s="170"/>
      <c r="G118" s="109"/>
    </row>
    <row r="119" spans="1:7" ht="60" x14ac:dyDescent="0.25">
      <c r="A119" s="141"/>
      <c r="B119" s="16" t="s">
        <v>481</v>
      </c>
      <c r="C119" s="150"/>
      <c r="D119" s="134"/>
      <c r="E119" s="140"/>
      <c r="F119" s="170"/>
      <c r="G119" s="110"/>
    </row>
    <row r="120" spans="1:7" ht="30" x14ac:dyDescent="0.25">
      <c r="A120" s="15">
        <v>6</v>
      </c>
      <c r="B120" s="25" t="s">
        <v>0</v>
      </c>
      <c r="C120" s="3" t="s">
        <v>143</v>
      </c>
      <c r="D120" s="4" t="s">
        <v>498</v>
      </c>
      <c r="E120" s="26">
        <v>9</v>
      </c>
      <c r="F120" s="32">
        <v>10.64505164099787</v>
      </c>
      <c r="G120" s="23">
        <f>SUM(E120*F120)</f>
        <v>95.805464768980841</v>
      </c>
    </row>
    <row r="121" spans="1:7" ht="30" x14ac:dyDescent="0.25">
      <c r="A121" s="15">
        <v>7</v>
      </c>
      <c r="B121" s="25" t="s">
        <v>453</v>
      </c>
      <c r="C121" s="27" t="s">
        <v>86</v>
      </c>
      <c r="D121" s="4" t="s">
        <v>498</v>
      </c>
      <c r="E121" s="26">
        <v>24</v>
      </c>
      <c r="F121" s="32">
        <v>10.64505164099787</v>
      </c>
      <c r="G121" s="23">
        <f>SUM(E121*F121)</f>
        <v>255.48123938394889</v>
      </c>
    </row>
    <row r="122" spans="1:7" ht="30" x14ac:dyDescent="0.25">
      <c r="A122" s="141">
        <v>8</v>
      </c>
      <c r="B122" s="28" t="s">
        <v>31</v>
      </c>
      <c r="C122" s="148" t="s">
        <v>145</v>
      </c>
      <c r="D122" s="117" t="s">
        <v>497</v>
      </c>
      <c r="E122" s="120">
        <v>0.55000000000000004</v>
      </c>
      <c r="F122" s="170">
        <v>820.58566581298646</v>
      </c>
      <c r="G122" s="108">
        <f>SUM(E122*F122)</f>
        <v>451.32211619714258</v>
      </c>
    </row>
    <row r="123" spans="1:7" ht="30" x14ac:dyDescent="0.25">
      <c r="A123" s="141"/>
      <c r="B123" s="16" t="s">
        <v>32</v>
      </c>
      <c r="C123" s="149"/>
      <c r="D123" s="118"/>
      <c r="E123" s="121"/>
      <c r="F123" s="170"/>
      <c r="G123" s="109"/>
    </row>
    <row r="124" spans="1:7" x14ac:dyDescent="0.25">
      <c r="A124" s="141"/>
      <c r="B124" s="16" t="s">
        <v>1</v>
      </c>
      <c r="C124" s="150"/>
      <c r="D124" s="119"/>
      <c r="E124" s="122"/>
      <c r="F124" s="170"/>
      <c r="G124" s="110"/>
    </row>
    <row r="125" spans="1:7" ht="15" customHeight="1" x14ac:dyDescent="0.25">
      <c r="A125" s="141">
        <v>9</v>
      </c>
      <c r="B125" s="159" t="s">
        <v>33</v>
      </c>
      <c r="C125" s="156" t="s">
        <v>88</v>
      </c>
      <c r="D125" s="126" t="s">
        <v>499</v>
      </c>
      <c r="E125" s="123">
        <v>1.2350000000000001</v>
      </c>
      <c r="F125" s="170">
        <v>176.46779275040754</v>
      </c>
      <c r="G125" s="108">
        <f>SUM(E125*F125)</f>
        <v>217.93772404675332</v>
      </c>
    </row>
    <row r="126" spans="1:7" ht="15" customHeight="1" x14ac:dyDescent="0.25">
      <c r="A126" s="141"/>
      <c r="B126" s="159"/>
      <c r="C126" s="157"/>
      <c r="D126" s="127"/>
      <c r="E126" s="124"/>
      <c r="F126" s="170"/>
      <c r="G126" s="109"/>
    </row>
    <row r="127" spans="1:7" x14ac:dyDescent="0.25">
      <c r="A127" s="141"/>
      <c r="B127" s="159"/>
      <c r="C127" s="157"/>
      <c r="D127" s="127"/>
      <c r="E127" s="124"/>
      <c r="F127" s="170"/>
      <c r="G127" s="109"/>
    </row>
    <row r="128" spans="1:7" x14ac:dyDescent="0.25">
      <c r="A128" s="141"/>
      <c r="B128" s="159"/>
      <c r="C128" s="158"/>
      <c r="D128" s="128"/>
      <c r="E128" s="125"/>
      <c r="F128" s="170"/>
      <c r="G128" s="110"/>
    </row>
    <row r="129" spans="1:7" ht="45" customHeight="1" x14ac:dyDescent="0.25">
      <c r="A129" s="15">
        <v>10</v>
      </c>
      <c r="B129" s="25" t="s">
        <v>14</v>
      </c>
      <c r="C129" s="3" t="s">
        <v>89</v>
      </c>
      <c r="D129" s="20" t="s">
        <v>499</v>
      </c>
      <c r="E129" s="40">
        <v>1.405</v>
      </c>
      <c r="F129" s="32">
        <v>606.33512887491179</v>
      </c>
      <c r="G129" s="23">
        <f>SUM(E129*F129)</f>
        <v>851.90085606925106</v>
      </c>
    </row>
    <row r="130" spans="1:7" ht="48.75" customHeight="1" x14ac:dyDescent="0.25">
      <c r="A130" s="15">
        <v>11</v>
      </c>
      <c r="B130" s="25" t="s">
        <v>487</v>
      </c>
      <c r="C130" s="3" t="s">
        <v>146</v>
      </c>
      <c r="D130" s="34" t="s">
        <v>511</v>
      </c>
      <c r="E130" s="54">
        <v>9.8262000000000002E-3</v>
      </c>
      <c r="F130" s="32">
        <v>259.32765870510798</v>
      </c>
      <c r="G130" s="23">
        <f>SUM(E130*F130)</f>
        <v>2.548205439968132</v>
      </c>
    </row>
    <row r="131" spans="1:7" x14ac:dyDescent="0.25">
      <c r="A131" s="15"/>
      <c r="B131" s="16"/>
      <c r="C131" s="13" t="s">
        <v>91</v>
      </c>
      <c r="D131" s="1"/>
      <c r="E131" s="17"/>
      <c r="F131" s="23"/>
      <c r="G131" s="23"/>
    </row>
    <row r="132" spans="1:7" ht="30" x14ac:dyDescent="0.25">
      <c r="A132" s="4">
        <v>1</v>
      </c>
      <c r="B132" s="16" t="s">
        <v>22</v>
      </c>
      <c r="C132" s="31" t="s">
        <v>147</v>
      </c>
      <c r="D132" s="4" t="s">
        <v>493</v>
      </c>
      <c r="E132" s="26">
        <v>2</v>
      </c>
      <c r="F132" s="23">
        <v>3.0658451281403614</v>
      </c>
      <c r="G132" s="23">
        <f>SUM(E132*F132)</f>
        <v>6.1316902562807227</v>
      </c>
    </row>
    <row r="133" spans="1:7" ht="30" x14ac:dyDescent="0.25">
      <c r="A133" s="4">
        <v>2</v>
      </c>
      <c r="B133" s="16" t="s">
        <v>455</v>
      </c>
      <c r="C133" s="31" t="s">
        <v>148</v>
      </c>
      <c r="D133" s="4" t="s">
        <v>493</v>
      </c>
      <c r="E133" s="26">
        <v>80</v>
      </c>
      <c r="F133" s="23">
        <v>1.2564032585489271</v>
      </c>
      <c r="G133" s="23">
        <f t="shared" ref="G133:G139" si="2">SUM(E133*F133)</f>
        <v>100.51226068391416</v>
      </c>
    </row>
    <row r="134" spans="1:7" ht="30" x14ac:dyDescent="0.25">
      <c r="A134" s="4">
        <v>3</v>
      </c>
      <c r="B134" s="16" t="s">
        <v>48</v>
      </c>
      <c r="C134" s="31" t="s">
        <v>149</v>
      </c>
      <c r="D134" s="4" t="s">
        <v>493</v>
      </c>
      <c r="E134" s="26">
        <v>65</v>
      </c>
      <c r="F134" s="23">
        <v>0.9142128167687712</v>
      </c>
      <c r="G134" s="23">
        <f t="shared" si="2"/>
        <v>59.423833089970131</v>
      </c>
    </row>
    <row r="135" spans="1:7" ht="30" x14ac:dyDescent="0.25">
      <c r="A135" s="4">
        <v>4</v>
      </c>
      <c r="B135" s="16" t="s">
        <v>68</v>
      </c>
      <c r="C135" s="31" t="s">
        <v>150</v>
      </c>
      <c r="D135" s="4" t="s">
        <v>478</v>
      </c>
      <c r="E135" s="36">
        <v>1</v>
      </c>
      <c r="F135" s="23">
        <v>38.916234578598456</v>
      </c>
      <c r="G135" s="23">
        <f t="shared" si="2"/>
        <v>38.916234578598456</v>
      </c>
    </row>
    <row r="136" spans="1:7" ht="30" x14ac:dyDescent="0.25">
      <c r="A136" s="4">
        <v>5</v>
      </c>
      <c r="B136" s="16" t="s">
        <v>25</v>
      </c>
      <c r="C136" s="3" t="s">
        <v>152</v>
      </c>
      <c r="D136" s="37" t="s">
        <v>478</v>
      </c>
      <c r="E136" s="38">
        <v>2</v>
      </c>
      <c r="F136" s="23">
        <v>9.053142326978536</v>
      </c>
      <c r="G136" s="23">
        <f t="shared" si="2"/>
        <v>18.106284653957072</v>
      </c>
    </row>
    <row r="137" spans="1:7" ht="30" x14ac:dyDescent="0.25">
      <c r="A137" s="4">
        <v>6</v>
      </c>
      <c r="B137" s="30" t="s">
        <v>26</v>
      </c>
      <c r="C137" s="3" t="s">
        <v>153</v>
      </c>
      <c r="D137" s="20" t="s">
        <v>479</v>
      </c>
      <c r="E137" s="37">
        <v>0.2</v>
      </c>
      <c r="F137" s="23">
        <v>190.79421576477532</v>
      </c>
      <c r="G137" s="23">
        <f t="shared" si="2"/>
        <v>38.158843152955065</v>
      </c>
    </row>
    <row r="138" spans="1:7" ht="30" x14ac:dyDescent="0.25">
      <c r="A138" s="4">
        <v>7</v>
      </c>
      <c r="B138" s="30" t="s">
        <v>26</v>
      </c>
      <c r="C138" s="31" t="s">
        <v>509</v>
      </c>
      <c r="D138" s="20" t="s">
        <v>508</v>
      </c>
      <c r="E138" s="26">
        <v>0.1</v>
      </c>
      <c r="F138" s="32">
        <v>234.98583545226853</v>
      </c>
      <c r="G138" s="23">
        <f t="shared" si="2"/>
        <v>23.498583545226854</v>
      </c>
    </row>
    <row r="139" spans="1:7" ht="30" x14ac:dyDescent="0.25">
      <c r="A139" s="4">
        <v>8</v>
      </c>
      <c r="B139" s="30" t="s">
        <v>26</v>
      </c>
      <c r="C139" s="31" t="s">
        <v>154</v>
      </c>
      <c r="D139" s="20" t="s">
        <v>479</v>
      </c>
      <c r="E139" s="26">
        <v>0.4</v>
      </c>
      <c r="F139" s="23">
        <v>55.273248723129335</v>
      </c>
      <c r="G139" s="23">
        <f t="shared" si="2"/>
        <v>22.109299489251736</v>
      </c>
    </row>
    <row r="140" spans="1:7" ht="45" x14ac:dyDescent="0.25">
      <c r="A140" s="4">
        <v>9</v>
      </c>
      <c r="B140" s="30" t="s">
        <v>486</v>
      </c>
      <c r="C140" s="31" t="s">
        <v>118</v>
      </c>
      <c r="D140" s="4" t="s">
        <v>495</v>
      </c>
      <c r="E140" s="39">
        <v>145</v>
      </c>
      <c r="F140" s="23">
        <v>0.22095809843746625</v>
      </c>
      <c r="G140" s="23">
        <f t="shared" ref="G140:G145" si="3">SUM(E140*F140)</f>
        <v>32.038924273432606</v>
      </c>
    </row>
    <row r="141" spans="1:7" ht="45" x14ac:dyDescent="0.25">
      <c r="A141" s="4">
        <v>10</v>
      </c>
      <c r="B141" s="16" t="s">
        <v>27</v>
      </c>
      <c r="C141" s="3" t="s">
        <v>155</v>
      </c>
      <c r="D141" s="20" t="s">
        <v>511</v>
      </c>
      <c r="E141" s="47">
        <v>4.7999999999999996E-3</v>
      </c>
      <c r="F141" s="23">
        <v>886.36765436828591</v>
      </c>
      <c r="G141" s="23">
        <f t="shared" si="3"/>
        <v>4.2545647409677718</v>
      </c>
    </row>
    <row r="142" spans="1:7" ht="45" x14ac:dyDescent="0.25">
      <c r="A142" s="4">
        <v>11</v>
      </c>
      <c r="B142" s="24" t="s">
        <v>4</v>
      </c>
      <c r="C142" s="41" t="s">
        <v>156</v>
      </c>
      <c r="D142" s="4" t="s">
        <v>499</v>
      </c>
      <c r="E142" s="43">
        <f>0.2/100</f>
        <v>2E-3</v>
      </c>
      <c r="F142" s="23">
        <v>106.3677804367268</v>
      </c>
      <c r="G142" s="23">
        <f t="shared" si="3"/>
        <v>0.21273556087345361</v>
      </c>
    </row>
    <row r="143" spans="1:7" ht="30" x14ac:dyDescent="0.25">
      <c r="A143" s="4">
        <v>12</v>
      </c>
      <c r="B143" s="16" t="s">
        <v>46</v>
      </c>
      <c r="C143" s="31" t="s">
        <v>157</v>
      </c>
      <c r="D143" s="4" t="s">
        <v>495</v>
      </c>
      <c r="E143" s="26">
        <v>1</v>
      </c>
      <c r="F143" s="23">
        <v>0.70442102632426495</v>
      </c>
      <c r="G143" s="23">
        <f t="shared" si="3"/>
        <v>0.70442102632426495</v>
      </c>
    </row>
    <row r="144" spans="1:7" ht="45" x14ac:dyDescent="0.25">
      <c r="A144" s="4">
        <v>13</v>
      </c>
      <c r="B144" s="16" t="s">
        <v>30</v>
      </c>
      <c r="C144" s="31" t="s">
        <v>158</v>
      </c>
      <c r="D144" s="4" t="s">
        <v>502</v>
      </c>
      <c r="E144" s="43">
        <v>8.2000000000000003E-2</v>
      </c>
      <c r="F144" s="23">
        <v>109.22062401890945</v>
      </c>
      <c r="G144" s="23">
        <f t="shared" si="3"/>
        <v>8.9560911695505752</v>
      </c>
    </row>
    <row r="145" spans="1:8" ht="30" x14ac:dyDescent="0.25">
      <c r="A145" s="4">
        <v>14</v>
      </c>
      <c r="B145" s="16" t="s">
        <v>30</v>
      </c>
      <c r="C145" s="31" t="s">
        <v>159</v>
      </c>
      <c r="D145" s="4" t="s">
        <v>502</v>
      </c>
      <c r="E145" s="43">
        <v>6.5000000000000002E-2</v>
      </c>
      <c r="F145" s="23">
        <v>109.22062401890945</v>
      </c>
      <c r="G145" s="23">
        <f t="shared" si="3"/>
        <v>7.0993405612291145</v>
      </c>
    </row>
    <row r="146" spans="1:8" x14ac:dyDescent="0.25">
      <c r="A146" s="50"/>
      <c r="B146" s="50"/>
      <c r="C146" s="13" t="s">
        <v>160</v>
      </c>
      <c r="D146" s="50"/>
      <c r="E146" s="50"/>
      <c r="F146" s="23"/>
      <c r="G146" s="23"/>
    </row>
    <row r="147" spans="1:8" ht="30" x14ac:dyDescent="0.25">
      <c r="A147" s="37">
        <v>1</v>
      </c>
      <c r="B147" s="51" t="s">
        <v>2</v>
      </c>
      <c r="C147" s="3" t="s">
        <v>127</v>
      </c>
      <c r="D147" s="45" t="s">
        <v>498</v>
      </c>
      <c r="E147" s="29">
        <v>0.3</v>
      </c>
      <c r="F147" s="23">
        <v>40.713073227596681</v>
      </c>
      <c r="G147" s="23">
        <f>SUM(E147*F147)</f>
        <v>12.213921968279005</v>
      </c>
    </row>
    <row r="148" spans="1:8" ht="30" x14ac:dyDescent="0.25">
      <c r="A148" s="37">
        <v>2</v>
      </c>
      <c r="B148" s="30" t="s">
        <v>6</v>
      </c>
      <c r="C148" s="3" t="s">
        <v>161</v>
      </c>
      <c r="D148" s="45" t="s">
        <v>498</v>
      </c>
      <c r="E148" s="29">
        <v>0.8</v>
      </c>
      <c r="F148" s="23">
        <v>55.919694199463713</v>
      </c>
      <c r="G148" s="23">
        <f t="shared" ref="G148:G156" si="4">SUM(E148*F148)</f>
        <v>44.735755359570973</v>
      </c>
    </row>
    <row r="149" spans="1:8" ht="30" x14ac:dyDescent="0.25">
      <c r="A149" s="37">
        <v>3</v>
      </c>
      <c r="B149" s="24" t="s">
        <v>486</v>
      </c>
      <c r="C149" s="3" t="s">
        <v>162</v>
      </c>
      <c r="D149" s="45" t="s">
        <v>478</v>
      </c>
      <c r="E149" s="38">
        <v>1</v>
      </c>
      <c r="F149" s="23">
        <v>41.24551170832703</v>
      </c>
      <c r="G149" s="23">
        <f t="shared" si="4"/>
        <v>41.24551170832703</v>
      </c>
    </row>
    <row r="150" spans="1:8" ht="45" x14ac:dyDescent="0.25">
      <c r="A150" s="37">
        <v>4</v>
      </c>
      <c r="B150" s="24" t="s">
        <v>486</v>
      </c>
      <c r="C150" s="46" t="s">
        <v>163</v>
      </c>
      <c r="D150" s="45" t="s">
        <v>478</v>
      </c>
      <c r="E150" s="38">
        <v>1</v>
      </c>
      <c r="F150" s="23">
        <v>28.238444980308188</v>
      </c>
      <c r="G150" s="23">
        <f t="shared" si="4"/>
        <v>28.238444980308188</v>
      </c>
    </row>
    <row r="151" spans="1:8" ht="45" x14ac:dyDescent="0.25">
      <c r="A151" s="37">
        <v>5</v>
      </c>
      <c r="B151" s="24" t="s">
        <v>486</v>
      </c>
      <c r="C151" s="46" t="s">
        <v>164</v>
      </c>
      <c r="D151" s="45" t="s">
        <v>478</v>
      </c>
      <c r="E151" s="38">
        <v>1</v>
      </c>
      <c r="F151" s="23">
        <v>29.461079791662169</v>
      </c>
      <c r="G151" s="23">
        <f t="shared" si="4"/>
        <v>29.461079791662169</v>
      </c>
    </row>
    <row r="152" spans="1:8" ht="30" x14ac:dyDescent="0.25">
      <c r="A152" s="37">
        <v>6</v>
      </c>
      <c r="B152" s="24" t="s">
        <v>486</v>
      </c>
      <c r="C152" s="46" t="s">
        <v>165</v>
      </c>
      <c r="D152" s="45" t="s">
        <v>478</v>
      </c>
      <c r="E152" s="38">
        <v>1</v>
      </c>
      <c r="F152" s="23">
        <v>121.11449902352317</v>
      </c>
      <c r="G152" s="23">
        <f t="shared" si="4"/>
        <v>121.11449902352317</v>
      </c>
    </row>
    <row r="153" spans="1:8" ht="30" x14ac:dyDescent="0.25">
      <c r="A153" s="37">
        <v>7</v>
      </c>
      <c r="B153" s="51" t="s">
        <v>5</v>
      </c>
      <c r="C153" s="55" t="s">
        <v>130</v>
      </c>
      <c r="D153" s="37" t="s">
        <v>511</v>
      </c>
      <c r="E153" s="47">
        <v>1.72E-2</v>
      </c>
      <c r="F153" s="23">
        <v>812.96067289764358</v>
      </c>
      <c r="G153" s="23">
        <f t="shared" si="4"/>
        <v>13.98292357383947</v>
      </c>
    </row>
    <row r="154" spans="1:8" ht="30" x14ac:dyDescent="0.25">
      <c r="A154" s="37">
        <v>8</v>
      </c>
      <c r="B154" s="4" t="s">
        <v>459</v>
      </c>
      <c r="C154" s="3" t="s">
        <v>131</v>
      </c>
      <c r="D154" s="37" t="s">
        <v>511</v>
      </c>
      <c r="E154" s="47">
        <v>2.3199999999999998E-2</v>
      </c>
      <c r="F154" s="23">
        <v>810.17969427070966</v>
      </c>
      <c r="G154" s="23">
        <f t="shared" si="4"/>
        <v>18.796168907080464</v>
      </c>
    </row>
    <row r="155" spans="1:8" ht="30" x14ac:dyDescent="0.25">
      <c r="A155" s="37">
        <v>9</v>
      </c>
      <c r="B155" s="24" t="s">
        <v>460</v>
      </c>
      <c r="C155" s="46" t="s">
        <v>132</v>
      </c>
      <c r="D155" s="20" t="s">
        <v>499</v>
      </c>
      <c r="E155" s="48">
        <f>0.1/100</f>
        <v>1E-3</v>
      </c>
      <c r="F155" s="23">
        <v>205.6839946550501</v>
      </c>
      <c r="G155" s="23">
        <f t="shared" si="4"/>
        <v>0.20568399465505011</v>
      </c>
    </row>
    <row r="156" spans="1:8" ht="30" x14ac:dyDescent="0.25">
      <c r="A156" s="37">
        <v>10</v>
      </c>
      <c r="B156" s="52" t="s">
        <v>461</v>
      </c>
      <c r="C156" s="55" t="s">
        <v>133</v>
      </c>
      <c r="D156" s="37" t="s">
        <v>511</v>
      </c>
      <c r="E156" s="47">
        <v>4.0399999999999998E-2</v>
      </c>
      <c r="F156" s="23">
        <v>9.3692870391828116</v>
      </c>
      <c r="G156" s="23">
        <f t="shared" si="4"/>
        <v>0.37851919638298559</v>
      </c>
    </row>
    <row r="157" spans="1:8" x14ac:dyDescent="0.25">
      <c r="A157" s="12"/>
      <c r="B157" s="12"/>
      <c r="C157" s="13" t="s">
        <v>425</v>
      </c>
      <c r="D157" s="12"/>
      <c r="E157" s="12"/>
      <c r="F157" s="23"/>
      <c r="G157" s="23"/>
      <c r="H157" s="53"/>
    </row>
    <row r="158" spans="1:8" x14ac:dyDescent="0.25">
      <c r="A158" s="15"/>
      <c r="B158" s="16"/>
      <c r="C158" s="13" t="s">
        <v>77</v>
      </c>
      <c r="D158" s="1"/>
      <c r="E158" s="17"/>
      <c r="F158" s="23"/>
      <c r="G158" s="23"/>
    </row>
    <row r="159" spans="1:8" ht="60" x14ac:dyDescent="0.25">
      <c r="A159" s="15">
        <v>1</v>
      </c>
      <c r="B159" s="16" t="s">
        <v>480</v>
      </c>
      <c r="C159" s="3" t="s">
        <v>78</v>
      </c>
      <c r="D159" s="20" t="s">
        <v>495</v>
      </c>
      <c r="E159" s="21">
        <v>159</v>
      </c>
      <c r="F159" s="23">
        <v>0.42932480293630632</v>
      </c>
      <c r="G159" s="23">
        <f>SUM(E159*F159)</f>
        <v>68.262643666872705</v>
      </c>
    </row>
    <row r="160" spans="1:8" ht="17.25" customHeight="1" x14ac:dyDescent="0.25">
      <c r="A160" s="141">
        <v>2</v>
      </c>
      <c r="B160" s="24" t="s">
        <v>12</v>
      </c>
      <c r="C160" s="179" t="s">
        <v>79</v>
      </c>
      <c r="D160" s="132" t="s">
        <v>496</v>
      </c>
      <c r="E160" s="123">
        <v>0.01</v>
      </c>
      <c r="F160" s="108">
        <v>6618.6242146670647</v>
      </c>
      <c r="G160" s="108">
        <f>SUM(E160*F160)</f>
        <v>66.186242146670651</v>
      </c>
    </row>
    <row r="161" spans="1:7" x14ac:dyDescent="0.25">
      <c r="A161" s="141"/>
      <c r="B161" s="25" t="s">
        <v>13</v>
      </c>
      <c r="C161" s="179"/>
      <c r="D161" s="133"/>
      <c r="E161" s="124"/>
      <c r="F161" s="109"/>
      <c r="G161" s="109"/>
    </row>
    <row r="162" spans="1:7" ht="60" x14ac:dyDescent="0.25">
      <c r="A162" s="141"/>
      <c r="B162" s="16" t="s">
        <v>481</v>
      </c>
      <c r="C162" s="179"/>
      <c r="D162" s="134"/>
      <c r="E162" s="125"/>
      <c r="F162" s="110"/>
      <c r="G162" s="110"/>
    </row>
    <row r="163" spans="1:7" ht="17.25" customHeight="1" x14ac:dyDescent="0.25">
      <c r="A163" s="141">
        <v>3</v>
      </c>
      <c r="B163" s="25" t="s">
        <v>15</v>
      </c>
      <c r="C163" s="148" t="s">
        <v>166</v>
      </c>
      <c r="D163" s="132" t="s">
        <v>496</v>
      </c>
      <c r="E163" s="135">
        <v>3.5000000000000001E-3</v>
      </c>
      <c r="F163" s="108">
        <v>6191.9132608215868</v>
      </c>
      <c r="G163" s="108">
        <f>SUM(E163*F163)</f>
        <v>21.671696412875555</v>
      </c>
    </row>
    <row r="164" spans="1:7" ht="60" x14ac:dyDescent="0.25">
      <c r="A164" s="141"/>
      <c r="B164" s="16" t="s">
        <v>482</v>
      </c>
      <c r="C164" s="150"/>
      <c r="D164" s="134"/>
      <c r="E164" s="136"/>
      <c r="F164" s="110"/>
      <c r="G164" s="110"/>
    </row>
    <row r="165" spans="1:7" ht="17.25" customHeight="1" x14ac:dyDescent="0.25">
      <c r="A165" s="141">
        <v>4</v>
      </c>
      <c r="B165" s="25" t="s">
        <v>16</v>
      </c>
      <c r="C165" s="148" t="s">
        <v>142</v>
      </c>
      <c r="D165" s="132" t="s">
        <v>496</v>
      </c>
      <c r="E165" s="167">
        <f>(35+1)/1000</f>
        <v>3.5999999999999997E-2</v>
      </c>
      <c r="F165" s="108">
        <v>6541.5363389973136</v>
      </c>
      <c r="G165" s="108">
        <f>SUM(E165*F165)</f>
        <v>235.49530820390328</v>
      </c>
    </row>
    <row r="166" spans="1:7" ht="15" customHeight="1" x14ac:dyDescent="0.25">
      <c r="A166" s="141"/>
      <c r="B166" s="24" t="s">
        <v>18</v>
      </c>
      <c r="C166" s="149"/>
      <c r="D166" s="133"/>
      <c r="E166" s="168"/>
      <c r="F166" s="109"/>
      <c r="G166" s="109"/>
    </row>
    <row r="167" spans="1:7" ht="60" x14ac:dyDescent="0.25">
      <c r="A167" s="141"/>
      <c r="B167" s="16" t="s">
        <v>483</v>
      </c>
      <c r="C167" s="150"/>
      <c r="D167" s="134"/>
      <c r="E167" s="169"/>
      <c r="F167" s="110"/>
      <c r="G167" s="110"/>
    </row>
    <row r="168" spans="1:7" ht="17.25" customHeight="1" x14ac:dyDescent="0.25">
      <c r="A168" s="141">
        <v>5</v>
      </c>
      <c r="B168" s="25" t="s">
        <v>13</v>
      </c>
      <c r="C168" s="148" t="s">
        <v>167</v>
      </c>
      <c r="D168" s="132" t="s">
        <v>496</v>
      </c>
      <c r="E168" s="135">
        <v>3.2500000000000001E-2</v>
      </c>
      <c r="F168" s="108">
        <v>5012.9961934474604</v>
      </c>
      <c r="G168" s="108">
        <f>SUM(E168*F168)</f>
        <v>162.92237628704248</v>
      </c>
    </row>
    <row r="169" spans="1:7" ht="15" customHeight="1" x14ac:dyDescent="0.25">
      <c r="A169" s="141"/>
      <c r="B169" s="16" t="s">
        <v>19</v>
      </c>
      <c r="C169" s="149"/>
      <c r="D169" s="133"/>
      <c r="E169" s="137"/>
      <c r="F169" s="109"/>
      <c r="G169" s="109"/>
    </row>
    <row r="170" spans="1:7" ht="60" x14ac:dyDescent="0.25">
      <c r="A170" s="141"/>
      <c r="B170" s="16" t="s">
        <v>481</v>
      </c>
      <c r="C170" s="150"/>
      <c r="D170" s="134"/>
      <c r="E170" s="136"/>
      <c r="F170" s="110"/>
      <c r="G170" s="110"/>
    </row>
    <row r="171" spans="1:7" ht="30" x14ac:dyDescent="0.25">
      <c r="A171" s="15">
        <v>6</v>
      </c>
      <c r="B171" s="25" t="s">
        <v>0</v>
      </c>
      <c r="C171" s="3" t="s">
        <v>143</v>
      </c>
      <c r="D171" s="4" t="s">
        <v>498</v>
      </c>
      <c r="E171" s="26">
        <v>6</v>
      </c>
      <c r="F171" s="23">
        <v>10.64505164099787</v>
      </c>
      <c r="G171" s="23">
        <f>SUM(E171*F171)</f>
        <v>63.870309845987222</v>
      </c>
    </row>
    <row r="172" spans="1:7" ht="30" x14ac:dyDescent="0.25">
      <c r="A172" s="15">
        <v>7</v>
      </c>
      <c r="B172" s="25" t="s">
        <v>453</v>
      </c>
      <c r="C172" s="27" t="s">
        <v>86</v>
      </c>
      <c r="D172" s="4" t="s">
        <v>498</v>
      </c>
      <c r="E172" s="26">
        <v>16</v>
      </c>
      <c r="F172" s="23">
        <v>10.64505164099787</v>
      </c>
      <c r="G172" s="23">
        <f>SUM(E172*F172)</f>
        <v>170.32082625596593</v>
      </c>
    </row>
    <row r="173" spans="1:7" ht="30" x14ac:dyDescent="0.25">
      <c r="A173" s="141">
        <v>8</v>
      </c>
      <c r="B173" s="28" t="s">
        <v>31</v>
      </c>
      <c r="C173" s="148" t="s">
        <v>216</v>
      </c>
      <c r="D173" s="117" t="s">
        <v>497</v>
      </c>
      <c r="E173" s="123">
        <v>0.41499999999999998</v>
      </c>
      <c r="F173" s="108">
        <v>820.58566581298635</v>
      </c>
      <c r="G173" s="108">
        <f>SUM(E173*F173)</f>
        <v>340.54305131238931</v>
      </c>
    </row>
    <row r="174" spans="1:7" ht="30" x14ac:dyDescent="0.25">
      <c r="A174" s="141"/>
      <c r="B174" s="16" t="s">
        <v>32</v>
      </c>
      <c r="C174" s="149"/>
      <c r="D174" s="118"/>
      <c r="E174" s="124"/>
      <c r="F174" s="109"/>
      <c r="G174" s="109"/>
    </row>
    <row r="175" spans="1:7" x14ac:dyDescent="0.25">
      <c r="A175" s="141"/>
      <c r="B175" s="16" t="s">
        <v>1</v>
      </c>
      <c r="C175" s="150"/>
      <c r="D175" s="119"/>
      <c r="E175" s="125"/>
      <c r="F175" s="110"/>
      <c r="G175" s="110"/>
    </row>
    <row r="176" spans="1:7" ht="15" customHeight="1" x14ac:dyDescent="0.25">
      <c r="A176" s="141">
        <v>9</v>
      </c>
      <c r="B176" s="159" t="s">
        <v>33</v>
      </c>
      <c r="C176" s="156" t="s">
        <v>88</v>
      </c>
      <c r="D176" s="126" t="s">
        <v>499</v>
      </c>
      <c r="E176" s="123">
        <v>0.86499999999999999</v>
      </c>
      <c r="F176" s="108">
        <v>176.46734365614938</v>
      </c>
      <c r="G176" s="108">
        <f>SUM(E176*F176)</f>
        <v>152.64425226256921</v>
      </c>
    </row>
    <row r="177" spans="1:7" ht="15" customHeight="1" x14ac:dyDescent="0.25">
      <c r="A177" s="141"/>
      <c r="B177" s="159"/>
      <c r="C177" s="157"/>
      <c r="D177" s="127"/>
      <c r="E177" s="124"/>
      <c r="F177" s="109"/>
      <c r="G177" s="109"/>
    </row>
    <row r="178" spans="1:7" x14ac:dyDescent="0.25">
      <c r="A178" s="141"/>
      <c r="B178" s="159"/>
      <c r="C178" s="157"/>
      <c r="D178" s="127"/>
      <c r="E178" s="124"/>
      <c r="F178" s="109"/>
      <c r="G178" s="109"/>
    </row>
    <row r="179" spans="1:7" x14ac:dyDescent="0.25">
      <c r="A179" s="141"/>
      <c r="B179" s="159"/>
      <c r="C179" s="158"/>
      <c r="D179" s="128"/>
      <c r="E179" s="125"/>
      <c r="F179" s="110"/>
      <c r="G179" s="110"/>
    </row>
    <row r="180" spans="1:7" ht="45" x14ac:dyDescent="0.25">
      <c r="A180" s="15">
        <v>10</v>
      </c>
      <c r="B180" s="25" t="s">
        <v>14</v>
      </c>
      <c r="C180" s="3" t="s">
        <v>89</v>
      </c>
      <c r="D180" s="20" t="s">
        <v>499</v>
      </c>
      <c r="E180" s="29">
        <v>0.97</v>
      </c>
      <c r="F180" s="23">
        <v>606.33512887491179</v>
      </c>
      <c r="G180" s="23">
        <f>SUM(E180*F180)</f>
        <v>588.14507500866443</v>
      </c>
    </row>
    <row r="181" spans="1:7" ht="45" x14ac:dyDescent="0.25">
      <c r="A181" s="15">
        <v>11</v>
      </c>
      <c r="B181" s="25" t="s">
        <v>487</v>
      </c>
      <c r="C181" s="27" t="s">
        <v>168</v>
      </c>
      <c r="D181" s="20" t="s">
        <v>511</v>
      </c>
      <c r="E181" s="29">
        <v>9.8262000000000002E-3</v>
      </c>
      <c r="F181" s="23">
        <v>259.32765870510798</v>
      </c>
      <c r="G181" s="23">
        <f>SUM(E181*F181)</f>
        <v>2.548205439968132</v>
      </c>
    </row>
    <row r="182" spans="1:7" x14ac:dyDescent="0.25">
      <c r="A182" s="15"/>
      <c r="B182" s="16"/>
      <c r="D182" s="1"/>
      <c r="E182" s="17"/>
      <c r="F182" s="23"/>
      <c r="G182" s="23"/>
    </row>
    <row r="183" spans="1:7" ht="30" x14ac:dyDescent="0.25">
      <c r="A183" s="4">
        <v>1</v>
      </c>
      <c r="B183" s="16" t="s">
        <v>22</v>
      </c>
      <c r="C183" s="31" t="s">
        <v>147</v>
      </c>
      <c r="D183" s="4" t="s">
        <v>493</v>
      </c>
      <c r="E183" s="26">
        <v>2</v>
      </c>
      <c r="F183" s="23">
        <v>3.0658451281403614</v>
      </c>
      <c r="G183" s="23">
        <f>SUM(E183*F183)</f>
        <v>6.1316902562807227</v>
      </c>
    </row>
    <row r="184" spans="1:7" ht="30" x14ac:dyDescent="0.25">
      <c r="A184" s="4">
        <v>2</v>
      </c>
      <c r="B184" s="16" t="s">
        <v>455</v>
      </c>
      <c r="C184" s="31" t="s">
        <v>148</v>
      </c>
      <c r="D184" s="4" t="s">
        <v>493</v>
      </c>
      <c r="E184" s="26">
        <v>97</v>
      </c>
      <c r="F184" s="23">
        <v>1.2564032585489271</v>
      </c>
      <c r="G184" s="23">
        <f t="shared" ref="G184:G194" si="5">SUM(E184*F184)</f>
        <v>121.87111607924592</v>
      </c>
    </row>
    <row r="185" spans="1:7" ht="30" x14ac:dyDescent="0.25">
      <c r="A185" s="4">
        <v>3</v>
      </c>
      <c r="B185" s="16" t="s">
        <v>68</v>
      </c>
      <c r="C185" s="31" t="s">
        <v>150</v>
      </c>
      <c r="D185" s="4" t="s">
        <v>478</v>
      </c>
      <c r="E185" s="36">
        <v>1</v>
      </c>
      <c r="F185" s="23">
        <v>38.916234578598456</v>
      </c>
      <c r="G185" s="23">
        <f t="shared" si="5"/>
        <v>38.916234578598456</v>
      </c>
    </row>
    <row r="186" spans="1:7" ht="30" x14ac:dyDescent="0.25">
      <c r="A186" s="4">
        <v>4</v>
      </c>
      <c r="B186" s="16" t="s">
        <v>25</v>
      </c>
      <c r="C186" s="31" t="s">
        <v>152</v>
      </c>
      <c r="D186" s="37" t="s">
        <v>478</v>
      </c>
      <c r="E186" s="38">
        <v>2</v>
      </c>
      <c r="F186" s="23">
        <v>9.053142326978536</v>
      </c>
      <c r="G186" s="23">
        <f t="shared" si="5"/>
        <v>18.106284653957072</v>
      </c>
    </row>
    <row r="187" spans="1:7" ht="30" x14ac:dyDescent="0.25">
      <c r="A187" s="4">
        <v>5</v>
      </c>
      <c r="B187" s="30" t="s">
        <v>26</v>
      </c>
      <c r="C187" s="3" t="s">
        <v>153</v>
      </c>
      <c r="D187" s="20" t="s">
        <v>479</v>
      </c>
      <c r="E187" s="37">
        <v>0.2</v>
      </c>
      <c r="F187" s="23">
        <v>190.79421576477532</v>
      </c>
      <c r="G187" s="23">
        <f t="shared" si="5"/>
        <v>38.158843152955065</v>
      </c>
    </row>
    <row r="188" spans="1:7" ht="30" x14ac:dyDescent="0.25">
      <c r="A188" s="4">
        <v>6</v>
      </c>
      <c r="B188" s="30" t="s">
        <v>26</v>
      </c>
      <c r="C188" s="3" t="s">
        <v>154</v>
      </c>
      <c r="D188" s="20" t="s">
        <v>479</v>
      </c>
      <c r="E188" s="26">
        <v>0.1</v>
      </c>
      <c r="F188" s="23">
        <v>183.42894581685974</v>
      </c>
      <c r="G188" s="23">
        <f t="shared" si="5"/>
        <v>18.342894581685975</v>
      </c>
    </row>
    <row r="189" spans="1:7" ht="30" x14ac:dyDescent="0.25">
      <c r="A189" s="4">
        <v>7</v>
      </c>
      <c r="B189" s="30" t="s">
        <v>26</v>
      </c>
      <c r="C189" s="31" t="s">
        <v>154</v>
      </c>
      <c r="D189" s="20" t="s">
        <v>479</v>
      </c>
      <c r="E189" s="26">
        <v>0.1</v>
      </c>
      <c r="F189" s="23">
        <v>55.273248723129335</v>
      </c>
      <c r="G189" s="23">
        <f t="shared" si="5"/>
        <v>5.527324872312934</v>
      </c>
    </row>
    <row r="190" spans="1:7" ht="45" x14ac:dyDescent="0.25">
      <c r="A190" s="4">
        <v>8</v>
      </c>
      <c r="B190" s="30" t="s">
        <v>486</v>
      </c>
      <c r="C190" s="31" t="s">
        <v>118</v>
      </c>
      <c r="D190" s="4" t="s">
        <v>495</v>
      </c>
      <c r="E190" s="39">
        <v>97</v>
      </c>
      <c r="F190" s="23">
        <v>0.22095809843746625</v>
      </c>
      <c r="G190" s="23">
        <f t="shared" si="5"/>
        <v>21.432935548434227</v>
      </c>
    </row>
    <row r="191" spans="1:7" ht="45" x14ac:dyDescent="0.25">
      <c r="A191" s="4">
        <v>9</v>
      </c>
      <c r="B191" s="16" t="s">
        <v>27</v>
      </c>
      <c r="C191" s="3" t="s">
        <v>155</v>
      </c>
      <c r="D191" s="20" t="s">
        <v>511</v>
      </c>
      <c r="E191" s="47">
        <v>4.7999999999999996E-3</v>
      </c>
      <c r="F191" s="23">
        <v>886.36765436828591</v>
      </c>
      <c r="G191" s="23">
        <f t="shared" si="5"/>
        <v>4.2545647409677718</v>
      </c>
    </row>
    <row r="192" spans="1:7" ht="45" x14ac:dyDescent="0.25">
      <c r="A192" s="4">
        <v>10</v>
      </c>
      <c r="B192" s="24" t="s">
        <v>4</v>
      </c>
      <c r="C192" s="41" t="s">
        <v>156</v>
      </c>
      <c r="D192" s="4" t="s">
        <v>499</v>
      </c>
      <c r="E192" s="43">
        <f>0.2/100</f>
        <v>2E-3</v>
      </c>
      <c r="F192" s="23">
        <v>106.3677804367268</v>
      </c>
      <c r="G192" s="23">
        <f t="shared" si="5"/>
        <v>0.21273556087345361</v>
      </c>
    </row>
    <row r="193" spans="1:8" ht="30" x14ac:dyDescent="0.25">
      <c r="A193" s="4">
        <v>11</v>
      </c>
      <c r="B193" s="16" t="s">
        <v>46</v>
      </c>
      <c r="C193" s="31" t="s">
        <v>157</v>
      </c>
      <c r="D193" s="4" t="s">
        <v>495</v>
      </c>
      <c r="E193" s="26">
        <v>1</v>
      </c>
      <c r="F193" s="23">
        <v>0.70442102632426495</v>
      </c>
      <c r="G193" s="23">
        <f t="shared" si="5"/>
        <v>0.70442102632426495</v>
      </c>
    </row>
    <row r="194" spans="1:8" ht="45" x14ac:dyDescent="0.25">
      <c r="A194" s="4">
        <v>12</v>
      </c>
      <c r="B194" s="16" t="s">
        <v>30</v>
      </c>
      <c r="C194" s="31" t="s">
        <v>158</v>
      </c>
      <c r="D194" s="4" t="s">
        <v>502</v>
      </c>
      <c r="E194" s="43">
        <v>9.9000000000000005E-2</v>
      </c>
      <c r="F194" s="23">
        <v>109.22062401890945</v>
      </c>
      <c r="G194" s="23">
        <f t="shared" si="5"/>
        <v>10.812841777872036</v>
      </c>
    </row>
    <row r="195" spans="1:8" ht="30" x14ac:dyDescent="0.25">
      <c r="A195" s="50"/>
      <c r="B195" s="50"/>
      <c r="C195" s="13" t="s">
        <v>443</v>
      </c>
      <c r="D195" s="50"/>
      <c r="E195" s="50"/>
      <c r="F195" s="23"/>
      <c r="G195" s="23"/>
    </row>
    <row r="196" spans="1:8" ht="30" x14ac:dyDescent="0.25">
      <c r="A196" s="37">
        <v>1</v>
      </c>
      <c r="B196" s="51" t="s">
        <v>2</v>
      </c>
      <c r="C196" s="3" t="s">
        <v>127</v>
      </c>
      <c r="D196" s="45" t="s">
        <v>498</v>
      </c>
      <c r="E196" s="29">
        <v>0.3</v>
      </c>
      <c r="F196" s="23">
        <v>40.713073227596681</v>
      </c>
      <c r="G196" s="23">
        <f>SUM(E196*F196)</f>
        <v>12.213921968279005</v>
      </c>
    </row>
    <row r="197" spans="1:8" ht="30" x14ac:dyDescent="0.25">
      <c r="A197" s="37">
        <v>2</v>
      </c>
      <c r="B197" s="30" t="s">
        <v>6</v>
      </c>
      <c r="C197" s="3" t="s">
        <v>161</v>
      </c>
      <c r="D197" s="45" t="s">
        <v>498</v>
      </c>
      <c r="E197" s="29">
        <v>0.8</v>
      </c>
      <c r="F197" s="23">
        <v>55.919694199463713</v>
      </c>
      <c r="G197" s="23">
        <f t="shared" ref="G197:G205" si="6">SUM(E197*F197)</f>
        <v>44.735755359570973</v>
      </c>
    </row>
    <row r="198" spans="1:8" ht="30" x14ac:dyDescent="0.25">
      <c r="A198" s="37">
        <v>3</v>
      </c>
      <c r="B198" s="24" t="s">
        <v>486</v>
      </c>
      <c r="C198" s="3" t="s">
        <v>169</v>
      </c>
      <c r="D198" s="45" t="s">
        <v>478</v>
      </c>
      <c r="E198" s="38">
        <v>1</v>
      </c>
      <c r="F198" s="23">
        <v>41.24551170832703</v>
      </c>
      <c r="G198" s="23">
        <f t="shared" si="6"/>
        <v>41.24551170832703</v>
      </c>
    </row>
    <row r="199" spans="1:8" ht="45" x14ac:dyDescent="0.25">
      <c r="A199" s="37">
        <v>4</v>
      </c>
      <c r="B199" s="24" t="s">
        <v>486</v>
      </c>
      <c r="C199" s="3" t="s">
        <v>136</v>
      </c>
      <c r="D199" s="45" t="s">
        <v>478</v>
      </c>
      <c r="E199" s="38">
        <v>1</v>
      </c>
      <c r="F199" s="23">
        <v>28.238444980308188</v>
      </c>
      <c r="G199" s="23">
        <f t="shared" si="6"/>
        <v>28.238444980308188</v>
      </c>
    </row>
    <row r="200" spans="1:8" ht="45" x14ac:dyDescent="0.25">
      <c r="A200" s="37">
        <v>5</v>
      </c>
      <c r="B200" s="24" t="s">
        <v>486</v>
      </c>
      <c r="C200" s="3" t="s">
        <v>137</v>
      </c>
      <c r="D200" s="45" t="s">
        <v>478</v>
      </c>
      <c r="E200" s="38">
        <v>1</v>
      </c>
      <c r="F200" s="23">
        <v>29.461079791662169</v>
      </c>
      <c r="G200" s="23">
        <f t="shared" si="6"/>
        <v>29.461079791662169</v>
      </c>
    </row>
    <row r="201" spans="1:8" ht="30" x14ac:dyDescent="0.25">
      <c r="A201" s="37">
        <v>6</v>
      </c>
      <c r="B201" s="24" t="s">
        <v>486</v>
      </c>
      <c r="C201" s="46" t="s">
        <v>165</v>
      </c>
      <c r="D201" s="45" t="s">
        <v>478</v>
      </c>
      <c r="E201" s="38">
        <v>1</v>
      </c>
      <c r="F201" s="23">
        <v>121.11449902352317</v>
      </c>
      <c r="G201" s="23">
        <f t="shared" si="6"/>
        <v>121.11449902352317</v>
      </c>
    </row>
    <row r="202" spans="1:8" ht="30" x14ac:dyDescent="0.25">
      <c r="A202" s="37">
        <v>7</v>
      </c>
      <c r="B202" s="51" t="s">
        <v>5</v>
      </c>
      <c r="C202" s="46" t="s">
        <v>130</v>
      </c>
      <c r="D202" s="37" t="s">
        <v>511</v>
      </c>
      <c r="E202" s="47">
        <v>1.72E-2</v>
      </c>
      <c r="F202" s="23">
        <v>812.96067289764358</v>
      </c>
      <c r="G202" s="23">
        <f t="shared" si="6"/>
        <v>13.98292357383947</v>
      </c>
    </row>
    <row r="203" spans="1:8" ht="30" x14ac:dyDescent="0.25">
      <c r="A203" s="37">
        <v>8</v>
      </c>
      <c r="B203" s="4" t="s">
        <v>459</v>
      </c>
      <c r="C203" s="3" t="s">
        <v>131</v>
      </c>
      <c r="D203" s="37" t="s">
        <v>511</v>
      </c>
      <c r="E203" s="47">
        <v>2.3199999999999998E-2</v>
      </c>
      <c r="F203" s="23">
        <v>810.17969427070966</v>
      </c>
      <c r="G203" s="23">
        <f t="shared" si="6"/>
        <v>18.796168907080464</v>
      </c>
    </row>
    <row r="204" spans="1:8" ht="30" x14ac:dyDescent="0.25">
      <c r="A204" s="37">
        <v>9</v>
      </c>
      <c r="B204" s="24" t="s">
        <v>460</v>
      </c>
      <c r="C204" s="3" t="s">
        <v>132</v>
      </c>
      <c r="D204" s="20" t="s">
        <v>499</v>
      </c>
      <c r="E204" s="48">
        <f>0.1/100</f>
        <v>1E-3</v>
      </c>
      <c r="F204" s="23">
        <v>205.6839946550501</v>
      </c>
      <c r="G204" s="23">
        <f t="shared" si="6"/>
        <v>0.20568399465505011</v>
      </c>
    </row>
    <row r="205" spans="1:8" ht="30" x14ac:dyDescent="0.25">
      <c r="A205" s="37">
        <v>10</v>
      </c>
      <c r="B205" s="52" t="s">
        <v>461</v>
      </c>
      <c r="C205" s="3" t="s">
        <v>133</v>
      </c>
      <c r="D205" s="37" t="s">
        <v>511</v>
      </c>
      <c r="E205" s="47">
        <v>4.0399999999999998E-2</v>
      </c>
      <c r="F205" s="23">
        <v>9.3692870391828116</v>
      </c>
      <c r="G205" s="23">
        <f t="shared" si="6"/>
        <v>0.37851919638298559</v>
      </c>
    </row>
    <row r="206" spans="1:8" x14ac:dyDescent="0.25">
      <c r="A206" s="12"/>
      <c r="B206" s="12"/>
      <c r="C206" s="13" t="s">
        <v>426</v>
      </c>
      <c r="D206" s="12"/>
      <c r="E206" s="12"/>
      <c r="F206" s="12"/>
      <c r="G206" s="10"/>
      <c r="H206" s="53"/>
    </row>
    <row r="207" spans="1:8" x14ac:dyDescent="0.25">
      <c r="A207" s="15"/>
      <c r="B207" s="16"/>
      <c r="C207" s="13" t="s">
        <v>77</v>
      </c>
      <c r="D207" s="1"/>
      <c r="E207" s="17"/>
      <c r="F207" s="23"/>
      <c r="G207" s="23"/>
    </row>
    <row r="208" spans="1:8" ht="60" x14ac:dyDescent="0.25">
      <c r="A208" s="15">
        <v>1</v>
      </c>
      <c r="B208" s="16" t="s">
        <v>480</v>
      </c>
      <c r="C208" s="3" t="s">
        <v>78</v>
      </c>
      <c r="D208" s="20" t="s">
        <v>495</v>
      </c>
      <c r="E208" s="21">
        <v>49</v>
      </c>
      <c r="F208" s="23">
        <v>0.42932480293630632</v>
      </c>
      <c r="G208" s="23">
        <f>E208*F208</f>
        <v>21.036915343879009</v>
      </c>
    </row>
    <row r="209" spans="1:7" ht="17.25" customHeight="1" x14ac:dyDescent="0.25">
      <c r="A209" s="141">
        <v>2</v>
      </c>
      <c r="B209" s="24" t="s">
        <v>12</v>
      </c>
      <c r="C209" s="179" t="s">
        <v>79</v>
      </c>
      <c r="D209" s="132" t="s">
        <v>496</v>
      </c>
      <c r="E209" s="171">
        <v>4.4999999999999997E-3</v>
      </c>
      <c r="F209" s="108">
        <v>6618.6242146670666</v>
      </c>
      <c r="G209" s="108">
        <f>SUM(E209*F209)</f>
        <v>29.783808966001796</v>
      </c>
    </row>
    <row r="210" spans="1:7" x14ac:dyDescent="0.25">
      <c r="A210" s="141"/>
      <c r="B210" s="25" t="s">
        <v>13</v>
      </c>
      <c r="C210" s="179"/>
      <c r="D210" s="133"/>
      <c r="E210" s="172"/>
      <c r="F210" s="109"/>
      <c r="G210" s="109"/>
    </row>
    <row r="211" spans="1:7" ht="60" x14ac:dyDescent="0.25">
      <c r="A211" s="141"/>
      <c r="B211" s="16" t="s">
        <v>481</v>
      </c>
      <c r="C211" s="179"/>
      <c r="D211" s="134"/>
      <c r="E211" s="173"/>
      <c r="F211" s="110"/>
      <c r="G211" s="110"/>
    </row>
    <row r="212" spans="1:7" ht="17.25" customHeight="1" x14ac:dyDescent="0.25">
      <c r="A212" s="141">
        <v>3</v>
      </c>
      <c r="B212" s="25" t="s">
        <v>15</v>
      </c>
      <c r="C212" s="148" t="s">
        <v>170</v>
      </c>
      <c r="D212" s="132" t="s">
        <v>496</v>
      </c>
      <c r="E212" s="138">
        <v>2E-3</v>
      </c>
      <c r="F212" s="108">
        <v>6191.9132608215859</v>
      </c>
      <c r="G212" s="108">
        <f>SUM(E212*F212)</f>
        <v>12.383826521643172</v>
      </c>
    </row>
    <row r="213" spans="1:7" ht="60" x14ac:dyDescent="0.25">
      <c r="A213" s="141"/>
      <c r="B213" s="16" t="s">
        <v>482</v>
      </c>
      <c r="C213" s="150"/>
      <c r="D213" s="134"/>
      <c r="E213" s="140"/>
      <c r="F213" s="110"/>
      <c r="G213" s="110"/>
    </row>
    <row r="214" spans="1:7" ht="17.25" customHeight="1" x14ac:dyDescent="0.25">
      <c r="A214" s="141">
        <v>4</v>
      </c>
      <c r="B214" s="25" t="s">
        <v>16</v>
      </c>
      <c r="C214" s="148" t="s">
        <v>142</v>
      </c>
      <c r="D214" s="132" t="s">
        <v>496</v>
      </c>
      <c r="E214" s="167">
        <f>(15.5+0.5)/1000</f>
        <v>1.6E-2</v>
      </c>
      <c r="F214" s="108">
        <v>6541.5363389973127</v>
      </c>
      <c r="G214" s="108">
        <f>SUM(E214*F214)</f>
        <v>104.664581423957</v>
      </c>
    </row>
    <row r="215" spans="1:7" ht="15" customHeight="1" x14ac:dyDescent="0.25">
      <c r="A215" s="141"/>
      <c r="B215" s="24" t="s">
        <v>18</v>
      </c>
      <c r="C215" s="149"/>
      <c r="D215" s="133"/>
      <c r="E215" s="168"/>
      <c r="F215" s="109"/>
      <c r="G215" s="109"/>
    </row>
    <row r="216" spans="1:7" ht="60" x14ac:dyDescent="0.25">
      <c r="A216" s="141"/>
      <c r="B216" s="16" t="s">
        <v>483</v>
      </c>
      <c r="C216" s="150"/>
      <c r="D216" s="134"/>
      <c r="E216" s="169"/>
      <c r="F216" s="110"/>
      <c r="G216" s="110"/>
    </row>
    <row r="217" spans="1:7" ht="17.25" customHeight="1" x14ac:dyDescent="0.25">
      <c r="A217" s="141">
        <v>5</v>
      </c>
      <c r="B217" s="25" t="s">
        <v>13</v>
      </c>
      <c r="C217" s="148" t="s">
        <v>167</v>
      </c>
      <c r="D217" s="132" t="s">
        <v>496</v>
      </c>
      <c r="E217" s="135">
        <v>1.4500000000000001E-2</v>
      </c>
      <c r="F217" s="108">
        <v>5012.9961934474613</v>
      </c>
      <c r="G217" s="108">
        <f>SUM(E217*F217)</f>
        <v>72.688444804988194</v>
      </c>
    </row>
    <row r="218" spans="1:7" ht="15" customHeight="1" x14ac:dyDescent="0.25">
      <c r="A218" s="141"/>
      <c r="B218" s="16" t="s">
        <v>19</v>
      </c>
      <c r="C218" s="149"/>
      <c r="D218" s="133"/>
      <c r="E218" s="137"/>
      <c r="F218" s="109"/>
      <c r="G218" s="109"/>
    </row>
    <row r="219" spans="1:7" ht="60" x14ac:dyDescent="0.25">
      <c r="A219" s="141"/>
      <c r="B219" s="16" t="s">
        <v>481</v>
      </c>
      <c r="C219" s="150"/>
      <c r="D219" s="134"/>
      <c r="E219" s="136"/>
      <c r="F219" s="110"/>
      <c r="G219" s="110"/>
    </row>
    <row r="220" spans="1:7" ht="30" x14ac:dyDescent="0.25">
      <c r="A220" s="15">
        <v>6</v>
      </c>
      <c r="B220" s="25" t="s">
        <v>0</v>
      </c>
      <c r="C220" s="3" t="s">
        <v>143</v>
      </c>
      <c r="D220" s="4" t="s">
        <v>498</v>
      </c>
      <c r="E220" s="26">
        <v>3</v>
      </c>
      <c r="F220" s="23">
        <v>10.64505164099787</v>
      </c>
      <c r="G220" s="23">
        <f>SUM(E220*F220)</f>
        <v>31.935154922993611</v>
      </c>
    </row>
    <row r="221" spans="1:7" ht="30" x14ac:dyDescent="0.25">
      <c r="A221" s="15">
        <v>7</v>
      </c>
      <c r="B221" s="25" t="s">
        <v>453</v>
      </c>
      <c r="C221" s="27" t="s">
        <v>86</v>
      </c>
      <c r="D221" s="4" t="s">
        <v>498</v>
      </c>
      <c r="E221" s="42">
        <v>7.5</v>
      </c>
      <c r="F221" s="23">
        <v>10.64505164099787</v>
      </c>
      <c r="G221" s="23">
        <f>SUM(E221*F221)</f>
        <v>79.837887307484024</v>
      </c>
    </row>
    <row r="222" spans="1:7" ht="30" x14ac:dyDescent="0.25">
      <c r="A222" s="141">
        <v>8</v>
      </c>
      <c r="B222" s="28" t="s">
        <v>31</v>
      </c>
      <c r="C222" s="148" t="s">
        <v>144</v>
      </c>
      <c r="D222" s="117" t="s">
        <v>497</v>
      </c>
      <c r="E222" s="123">
        <v>0.14499999999999999</v>
      </c>
      <c r="F222" s="108">
        <v>820.58566581298658</v>
      </c>
      <c r="G222" s="108">
        <f>SUM(E222*F222)</f>
        <v>118.98492154288304</v>
      </c>
    </row>
    <row r="223" spans="1:7" ht="30" x14ac:dyDescent="0.25">
      <c r="A223" s="141"/>
      <c r="B223" s="16" t="s">
        <v>32</v>
      </c>
      <c r="C223" s="149"/>
      <c r="D223" s="118"/>
      <c r="E223" s="124"/>
      <c r="F223" s="109"/>
      <c r="G223" s="109"/>
    </row>
    <row r="224" spans="1:7" x14ac:dyDescent="0.25">
      <c r="A224" s="141"/>
      <c r="B224" s="16" t="s">
        <v>1</v>
      </c>
      <c r="C224" s="150"/>
      <c r="D224" s="119"/>
      <c r="E224" s="125"/>
      <c r="F224" s="110"/>
      <c r="G224" s="110"/>
    </row>
    <row r="225" spans="1:8" ht="15" customHeight="1" x14ac:dyDescent="0.25">
      <c r="A225" s="141">
        <v>9</v>
      </c>
      <c r="B225" s="159" t="s">
        <v>33</v>
      </c>
      <c r="C225" s="156" t="s">
        <v>88</v>
      </c>
      <c r="D225" s="126" t="s">
        <v>499</v>
      </c>
      <c r="E225" s="123">
        <v>0.375</v>
      </c>
      <c r="F225" s="108">
        <v>176.46538495784088</v>
      </c>
      <c r="G225" s="108">
        <f>SUM(E225*F225)</f>
        <v>66.174519359190327</v>
      </c>
    </row>
    <row r="226" spans="1:8" ht="15" customHeight="1" x14ac:dyDescent="0.25">
      <c r="A226" s="141"/>
      <c r="B226" s="159"/>
      <c r="C226" s="157"/>
      <c r="D226" s="127"/>
      <c r="E226" s="124"/>
      <c r="F226" s="109"/>
      <c r="G226" s="109"/>
    </row>
    <row r="227" spans="1:8" x14ac:dyDescent="0.25">
      <c r="A227" s="141"/>
      <c r="B227" s="159"/>
      <c r="C227" s="157"/>
      <c r="D227" s="127"/>
      <c r="E227" s="124"/>
      <c r="F227" s="109"/>
      <c r="G227" s="109"/>
    </row>
    <row r="228" spans="1:8" x14ac:dyDescent="0.25">
      <c r="A228" s="141"/>
      <c r="B228" s="159"/>
      <c r="C228" s="158"/>
      <c r="D228" s="128"/>
      <c r="E228" s="125"/>
      <c r="F228" s="110"/>
      <c r="G228" s="110"/>
    </row>
    <row r="229" spans="1:8" ht="45" x14ac:dyDescent="0.25">
      <c r="A229" s="15">
        <v>10</v>
      </c>
      <c r="B229" s="25" t="s">
        <v>14</v>
      </c>
      <c r="C229" s="3" t="s">
        <v>89</v>
      </c>
      <c r="D229" s="20" t="s">
        <v>499</v>
      </c>
      <c r="E229" s="29">
        <v>0.43</v>
      </c>
      <c r="F229" s="23">
        <v>606.33512887491179</v>
      </c>
      <c r="G229" s="23">
        <f>SUM(E229*F229)</f>
        <v>260.72410541621207</v>
      </c>
    </row>
    <row r="230" spans="1:8" ht="45" x14ac:dyDescent="0.25">
      <c r="A230" s="15">
        <v>11</v>
      </c>
      <c r="B230" s="57" t="s">
        <v>487</v>
      </c>
      <c r="C230" s="27" t="s">
        <v>168</v>
      </c>
      <c r="D230" s="20" t="s">
        <v>511</v>
      </c>
      <c r="E230" s="58">
        <v>3.0282E-3</v>
      </c>
      <c r="F230" s="23">
        <v>259.32765870510798</v>
      </c>
      <c r="G230" s="23">
        <f>SUM(E230*F230)</f>
        <v>0.78529601609080801</v>
      </c>
    </row>
    <row r="231" spans="1:8" x14ac:dyDescent="0.25">
      <c r="A231" s="15"/>
      <c r="B231" s="16"/>
      <c r="C231" s="13" t="s">
        <v>91</v>
      </c>
      <c r="D231" s="1"/>
      <c r="E231" s="17"/>
      <c r="F231" s="23"/>
      <c r="G231" s="23"/>
    </row>
    <row r="232" spans="1:8" ht="30" x14ac:dyDescent="0.25">
      <c r="A232" s="4">
        <v>1</v>
      </c>
      <c r="B232" s="16" t="s">
        <v>48</v>
      </c>
      <c r="C232" s="31" t="s">
        <v>171</v>
      </c>
      <c r="D232" s="4" t="s">
        <v>493</v>
      </c>
      <c r="E232" s="26">
        <v>48</v>
      </c>
      <c r="F232" s="23">
        <v>0.9142128167687712</v>
      </c>
      <c r="G232" s="23">
        <f>SUM(E232*F232)</f>
        <v>43.882215204901016</v>
      </c>
    </row>
    <row r="233" spans="1:8" ht="30" x14ac:dyDescent="0.25">
      <c r="A233" s="4">
        <v>2</v>
      </c>
      <c r="B233" s="30" t="s">
        <v>26</v>
      </c>
      <c r="C233" s="31" t="s">
        <v>172</v>
      </c>
      <c r="D233" s="20" t="s">
        <v>479</v>
      </c>
      <c r="E233" s="26">
        <v>0.1</v>
      </c>
      <c r="F233" s="23">
        <v>183.42894581685974</v>
      </c>
      <c r="G233" s="23">
        <f t="shared" ref="G233:G236" si="7">SUM(E233*F233)</f>
        <v>18.342894581685975</v>
      </c>
    </row>
    <row r="234" spans="1:8" ht="30" x14ac:dyDescent="0.25">
      <c r="A234" s="4">
        <v>3</v>
      </c>
      <c r="B234" s="30" t="s">
        <v>26</v>
      </c>
      <c r="C234" s="31" t="s">
        <v>173</v>
      </c>
      <c r="D234" s="20" t="s">
        <v>479</v>
      </c>
      <c r="E234" s="26">
        <v>0.1</v>
      </c>
      <c r="F234" s="23">
        <v>56.746302712712442</v>
      </c>
      <c r="G234" s="23">
        <f t="shared" si="7"/>
        <v>5.6746302712712442</v>
      </c>
    </row>
    <row r="235" spans="1:8" ht="45" x14ac:dyDescent="0.25">
      <c r="A235" s="4">
        <v>4</v>
      </c>
      <c r="B235" s="30" t="s">
        <v>486</v>
      </c>
      <c r="C235" s="31" t="s">
        <v>118</v>
      </c>
      <c r="D235" s="4" t="s">
        <v>495</v>
      </c>
      <c r="E235" s="39">
        <v>48</v>
      </c>
      <c r="F235" s="23">
        <v>0.22095809843746625</v>
      </c>
      <c r="G235" s="23">
        <f t="shared" si="7"/>
        <v>10.60598872499838</v>
      </c>
    </row>
    <row r="236" spans="1:8" ht="30" x14ac:dyDescent="0.25">
      <c r="A236" s="4">
        <v>5</v>
      </c>
      <c r="B236" s="16" t="s">
        <v>30</v>
      </c>
      <c r="C236" s="59" t="s">
        <v>174</v>
      </c>
      <c r="D236" s="4" t="s">
        <v>502</v>
      </c>
      <c r="E236" s="43">
        <v>4.8000000000000001E-2</v>
      </c>
      <c r="F236" s="23">
        <v>109.22062401890945</v>
      </c>
      <c r="G236" s="23">
        <f t="shared" si="7"/>
        <v>5.2425899529076538</v>
      </c>
    </row>
    <row r="237" spans="1:8" x14ac:dyDescent="0.25">
      <c r="A237" s="12"/>
      <c r="B237" s="12"/>
      <c r="C237" s="13" t="s">
        <v>427</v>
      </c>
      <c r="D237" s="12"/>
      <c r="E237" s="12"/>
      <c r="F237" s="12"/>
      <c r="G237" s="10"/>
      <c r="H237" s="53"/>
    </row>
    <row r="238" spans="1:8" x14ac:dyDescent="0.25">
      <c r="A238" s="15"/>
      <c r="B238" s="16"/>
      <c r="C238" s="13" t="s">
        <v>77</v>
      </c>
      <c r="D238" s="1"/>
      <c r="E238" s="17"/>
      <c r="F238" s="23"/>
      <c r="G238" s="23"/>
    </row>
    <row r="239" spans="1:8" ht="60" x14ac:dyDescent="0.25">
      <c r="A239" s="15">
        <v>1</v>
      </c>
      <c r="B239" s="16" t="s">
        <v>480</v>
      </c>
      <c r="C239" s="3" t="s">
        <v>78</v>
      </c>
      <c r="D239" s="20" t="s">
        <v>495</v>
      </c>
      <c r="E239" s="21">
        <v>8</v>
      </c>
      <c r="F239" s="32">
        <v>0.42932480293630632</v>
      </c>
      <c r="G239" s="23">
        <f>SUM(E239*F239)</f>
        <v>3.4345984234904505</v>
      </c>
    </row>
    <row r="240" spans="1:8" ht="17.25" customHeight="1" x14ac:dyDescent="0.25">
      <c r="A240" s="141">
        <v>2</v>
      </c>
      <c r="B240" s="24" t="s">
        <v>12</v>
      </c>
      <c r="C240" s="148" t="s">
        <v>79</v>
      </c>
      <c r="D240" s="132" t="s">
        <v>496</v>
      </c>
      <c r="E240" s="171">
        <v>2.9999999999999997E-4</v>
      </c>
      <c r="F240" s="170">
        <v>6618.6242146670656</v>
      </c>
      <c r="G240" s="108">
        <f>SUM(E240*F240)</f>
        <v>1.9855872644001196</v>
      </c>
    </row>
    <row r="241" spans="1:7" x14ac:dyDescent="0.25">
      <c r="A241" s="141"/>
      <c r="B241" s="25" t="s">
        <v>13</v>
      </c>
      <c r="C241" s="149"/>
      <c r="D241" s="133"/>
      <c r="E241" s="172"/>
      <c r="F241" s="170"/>
      <c r="G241" s="109"/>
    </row>
    <row r="242" spans="1:7" ht="60" x14ac:dyDescent="0.25">
      <c r="A242" s="141"/>
      <c r="B242" s="16" t="s">
        <v>481</v>
      </c>
      <c r="C242" s="150"/>
      <c r="D242" s="134"/>
      <c r="E242" s="173"/>
      <c r="F242" s="170"/>
      <c r="G242" s="110"/>
    </row>
    <row r="243" spans="1:7" ht="17.25" customHeight="1" x14ac:dyDescent="0.25">
      <c r="A243" s="141">
        <v>3</v>
      </c>
      <c r="B243" s="25" t="s">
        <v>15</v>
      </c>
      <c r="C243" s="148" t="s">
        <v>80</v>
      </c>
      <c r="D243" s="132" t="s">
        <v>496</v>
      </c>
      <c r="E243" s="135">
        <v>8.0999999999999996E-3</v>
      </c>
      <c r="F243" s="170">
        <v>6191.9132608215868</v>
      </c>
      <c r="G243" s="108">
        <f>SUM(E243*F243)</f>
        <v>50.154497412654848</v>
      </c>
    </row>
    <row r="244" spans="1:7" ht="60" x14ac:dyDescent="0.25">
      <c r="A244" s="141"/>
      <c r="B244" s="16" t="s">
        <v>482</v>
      </c>
      <c r="C244" s="150"/>
      <c r="D244" s="134"/>
      <c r="E244" s="136"/>
      <c r="F244" s="170"/>
      <c r="G244" s="110"/>
    </row>
    <row r="245" spans="1:7" ht="17.25" customHeight="1" x14ac:dyDescent="0.25">
      <c r="A245" s="141">
        <v>4</v>
      </c>
      <c r="B245" s="25" t="s">
        <v>16</v>
      </c>
      <c r="C245" s="148" t="s">
        <v>81</v>
      </c>
      <c r="D245" s="132" t="s">
        <v>496</v>
      </c>
      <c r="E245" s="164">
        <f>(42+1.6)/1000</f>
        <v>4.36E-2</v>
      </c>
      <c r="F245" s="170">
        <v>6541.5363389973136</v>
      </c>
      <c r="G245" s="108">
        <f>SUM(E245*F245)</f>
        <v>285.21098438028287</v>
      </c>
    </row>
    <row r="246" spans="1:7" ht="15" customHeight="1" x14ac:dyDescent="0.25">
      <c r="A246" s="141"/>
      <c r="B246" s="24" t="s">
        <v>18</v>
      </c>
      <c r="C246" s="149"/>
      <c r="D246" s="133"/>
      <c r="E246" s="165"/>
      <c r="F246" s="170"/>
      <c r="G246" s="109"/>
    </row>
    <row r="247" spans="1:7" ht="60" x14ac:dyDescent="0.25">
      <c r="A247" s="141"/>
      <c r="B247" s="16" t="s">
        <v>483</v>
      </c>
      <c r="C247" s="150"/>
      <c r="D247" s="134"/>
      <c r="E247" s="166"/>
      <c r="F247" s="170"/>
      <c r="G247" s="110"/>
    </row>
    <row r="248" spans="1:7" ht="30" customHeight="1" x14ac:dyDescent="0.25">
      <c r="A248" s="142">
        <v>5</v>
      </c>
      <c r="B248" s="16" t="s">
        <v>8</v>
      </c>
      <c r="C248" s="151" t="s">
        <v>175</v>
      </c>
      <c r="D248" s="132" t="s">
        <v>497</v>
      </c>
      <c r="E248" s="167">
        <v>0.36499999999999999</v>
      </c>
      <c r="F248" s="170">
        <v>204.37989449050372</v>
      </c>
      <c r="G248" s="108">
        <f>SUM(E248*F248)</f>
        <v>74.598661489033859</v>
      </c>
    </row>
    <row r="249" spans="1:7" ht="30" customHeight="1" x14ac:dyDescent="0.25">
      <c r="A249" s="144"/>
      <c r="B249" s="24" t="s">
        <v>18</v>
      </c>
      <c r="C249" s="152"/>
      <c r="D249" s="134"/>
      <c r="E249" s="169"/>
      <c r="F249" s="170"/>
      <c r="G249" s="110"/>
    </row>
    <row r="250" spans="1:7" ht="30" customHeight="1" x14ac:dyDescent="0.25">
      <c r="A250" s="142">
        <v>6</v>
      </c>
      <c r="B250" s="16" t="s">
        <v>9</v>
      </c>
      <c r="C250" s="151" t="s">
        <v>176</v>
      </c>
      <c r="D250" s="132" t="s">
        <v>497</v>
      </c>
      <c r="E250" s="145">
        <v>0.72</v>
      </c>
      <c r="F250" s="170">
        <v>112.17897886744643</v>
      </c>
      <c r="G250" s="108">
        <f>SUM(E250*F250)</f>
        <v>80.76886478456143</v>
      </c>
    </row>
    <row r="251" spans="1:7" ht="30" customHeight="1" x14ac:dyDescent="0.25">
      <c r="A251" s="144"/>
      <c r="B251" s="16" t="s">
        <v>19</v>
      </c>
      <c r="C251" s="152"/>
      <c r="D251" s="134"/>
      <c r="E251" s="147"/>
      <c r="F251" s="170"/>
      <c r="G251" s="110"/>
    </row>
    <row r="252" spans="1:7" ht="30" x14ac:dyDescent="0.25">
      <c r="A252" s="15">
        <v>7</v>
      </c>
      <c r="B252" s="25" t="s">
        <v>0</v>
      </c>
      <c r="C252" s="3" t="s">
        <v>143</v>
      </c>
      <c r="D252" s="4" t="s">
        <v>498</v>
      </c>
      <c r="E252" s="42">
        <v>11.5</v>
      </c>
      <c r="F252" s="32">
        <v>10.64505164099787</v>
      </c>
      <c r="G252" s="23">
        <f>SUM(E252*F252)</f>
        <v>122.41809387147551</v>
      </c>
    </row>
    <row r="253" spans="1:7" ht="30" x14ac:dyDescent="0.25">
      <c r="A253" s="15">
        <v>8</v>
      </c>
      <c r="B253" s="25" t="s">
        <v>453</v>
      </c>
      <c r="C253" s="27" t="s">
        <v>86</v>
      </c>
      <c r="D253" s="4" t="s">
        <v>498</v>
      </c>
      <c r="E253" s="42">
        <v>36.5</v>
      </c>
      <c r="F253" s="32">
        <v>10.64505164099787</v>
      </c>
      <c r="G253" s="23">
        <f>SUM(E253*F253)</f>
        <v>388.54438489642229</v>
      </c>
    </row>
    <row r="254" spans="1:7" ht="17.25" customHeight="1" x14ac:dyDescent="0.25">
      <c r="A254" s="142">
        <v>9</v>
      </c>
      <c r="B254" s="25" t="s">
        <v>10</v>
      </c>
      <c r="C254" s="153" t="s">
        <v>83</v>
      </c>
      <c r="D254" s="117" t="s">
        <v>497</v>
      </c>
      <c r="E254" s="138">
        <v>1.085</v>
      </c>
      <c r="F254" s="170">
        <v>59.01675319851946</v>
      </c>
      <c r="G254" s="108">
        <f>SUM(E254*F254)</f>
        <v>64.033177220393611</v>
      </c>
    </row>
    <row r="255" spans="1:7" ht="15" customHeight="1" x14ac:dyDescent="0.25">
      <c r="A255" s="143"/>
      <c r="B255" s="28" t="s">
        <v>49</v>
      </c>
      <c r="C255" s="154"/>
      <c r="D255" s="118"/>
      <c r="E255" s="139"/>
      <c r="F255" s="170"/>
      <c r="G255" s="109"/>
    </row>
    <row r="256" spans="1:7" ht="15" customHeight="1" x14ac:dyDescent="0.25">
      <c r="A256" s="144"/>
      <c r="B256" s="25" t="s">
        <v>1</v>
      </c>
      <c r="C256" s="155"/>
      <c r="D256" s="119"/>
      <c r="E256" s="140"/>
      <c r="F256" s="170"/>
      <c r="G256" s="110"/>
    </row>
    <row r="257" spans="1:7" ht="30" customHeight="1" x14ac:dyDescent="0.25">
      <c r="A257" s="141">
        <v>10</v>
      </c>
      <c r="B257" s="16" t="s">
        <v>32</v>
      </c>
      <c r="C257" s="148" t="s">
        <v>83</v>
      </c>
      <c r="D257" s="117" t="s">
        <v>497</v>
      </c>
      <c r="E257" s="120">
        <v>0.01</v>
      </c>
      <c r="F257" s="170">
        <v>814.11154891021283</v>
      </c>
      <c r="G257" s="108">
        <f>SUM(E257*F257)</f>
        <v>8.1411154891021287</v>
      </c>
    </row>
    <row r="258" spans="1:7" ht="15" customHeight="1" x14ac:dyDescent="0.25">
      <c r="A258" s="141"/>
      <c r="B258" s="16" t="s">
        <v>1</v>
      </c>
      <c r="C258" s="150"/>
      <c r="D258" s="119"/>
      <c r="E258" s="122"/>
      <c r="F258" s="170"/>
      <c r="G258" s="110"/>
    </row>
    <row r="259" spans="1:7" ht="15" customHeight="1" x14ac:dyDescent="0.25">
      <c r="A259" s="141">
        <v>11</v>
      </c>
      <c r="B259" s="159" t="s">
        <v>33</v>
      </c>
      <c r="C259" s="156" t="s">
        <v>88</v>
      </c>
      <c r="D259" s="126" t="s">
        <v>499</v>
      </c>
      <c r="E259" s="123">
        <v>2.7E-2</v>
      </c>
      <c r="F259" s="170">
        <v>176.45923793185673</v>
      </c>
      <c r="G259" s="108">
        <f>SUM(E259*F259)</f>
        <v>4.764399424160132</v>
      </c>
    </row>
    <row r="260" spans="1:7" x14ac:dyDescent="0.25">
      <c r="A260" s="141"/>
      <c r="B260" s="159"/>
      <c r="C260" s="157"/>
      <c r="D260" s="127"/>
      <c r="E260" s="124"/>
      <c r="F260" s="170"/>
      <c r="G260" s="109"/>
    </row>
    <row r="261" spans="1:7" ht="15" customHeight="1" x14ac:dyDescent="0.25">
      <c r="A261" s="141"/>
      <c r="B261" s="159"/>
      <c r="C261" s="157"/>
      <c r="D261" s="127"/>
      <c r="E261" s="124"/>
      <c r="F261" s="170"/>
      <c r="G261" s="109"/>
    </row>
    <row r="262" spans="1:7" x14ac:dyDescent="0.25">
      <c r="A262" s="141"/>
      <c r="B262" s="159"/>
      <c r="C262" s="158"/>
      <c r="D262" s="128"/>
      <c r="E262" s="125"/>
      <c r="F262" s="170"/>
      <c r="G262" s="110"/>
    </row>
    <row r="263" spans="1:7" ht="45" x14ac:dyDescent="0.25">
      <c r="A263" s="15">
        <v>12</v>
      </c>
      <c r="B263" s="25" t="s">
        <v>14</v>
      </c>
      <c r="C263" s="3" t="s">
        <v>89</v>
      </c>
      <c r="D263" s="20" t="s">
        <v>499</v>
      </c>
      <c r="E263" s="40">
        <v>3.3000000000000002E-2</v>
      </c>
      <c r="F263" s="32">
        <v>606.33512887491179</v>
      </c>
      <c r="G263" s="23">
        <f>SUM(E263*F263)</f>
        <v>20.009059252872088</v>
      </c>
    </row>
    <row r="264" spans="1:7" ht="45" x14ac:dyDescent="0.25">
      <c r="A264" s="15">
        <v>13</v>
      </c>
      <c r="B264" s="25" t="s">
        <v>487</v>
      </c>
      <c r="C264" s="3" t="s">
        <v>177</v>
      </c>
      <c r="D264" s="34" t="s">
        <v>511</v>
      </c>
      <c r="E264" s="58">
        <v>4.9439999999999998E-4</v>
      </c>
      <c r="F264" s="32">
        <v>259.32765870510798</v>
      </c>
      <c r="G264" s="23">
        <f>SUM(E264*F264)</f>
        <v>0.12821159446380537</v>
      </c>
    </row>
    <row r="265" spans="1:7" x14ac:dyDescent="0.25">
      <c r="A265" s="15"/>
      <c r="B265" s="16"/>
      <c r="C265" s="13" t="s">
        <v>91</v>
      </c>
      <c r="D265" s="1"/>
      <c r="E265" s="17"/>
      <c r="F265" s="23"/>
      <c r="G265" s="23"/>
    </row>
    <row r="266" spans="1:7" ht="30" x14ac:dyDescent="0.25">
      <c r="A266" s="60">
        <v>1</v>
      </c>
      <c r="B266" s="24" t="s">
        <v>462</v>
      </c>
      <c r="C266" s="31" t="s">
        <v>179</v>
      </c>
      <c r="D266" s="2" t="s">
        <v>493</v>
      </c>
      <c r="E266" s="45">
        <v>2</v>
      </c>
      <c r="F266" s="23">
        <v>9.2917576208703956</v>
      </c>
      <c r="G266" s="23">
        <f>SUM(E266*F266)</f>
        <v>18.583515241740791</v>
      </c>
    </row>
    <row r="267" spans="1:7" ht="30" x14ac:dyDescent="0.25">
      <c r="A267" s="60">
        <v>2</v>
      </c>
      <c r="B267" s="16" t="s">
        <v>454</v>
      </c>
      <c r="C267" s="31" t="s">
        <v>180</v>
      </c>
      <c r="D267" s="4" t="s">
        <v>493</v>
      </c>
      <c r="E267" s="26">
        <v>157</v>
      </c>
      <c r="F267" s="23">
        <v>2.1606225963790653</v>
      </c>
      <c r="G267" s="23">
        <f t="shared" ref="G267:G277" si="8">SUM(E267*F267)</f>
        <v>339.21774763151325</v>
      </c>
    </row>
    <row r="268" spans="1:7" ht="30" x14ac:dyDescent="0.25">
      <c r="A268" s="60">
        <v>4</v>
      </c>
      <c r="B268" s="34" t="s">
        <v>463</v>
      </c>
      <c r="C268" s="31" t="s">
        <v>181</v>
      </c>
      <c r="D268" s="4" t="s">
        <v>478</v>
      </c>
      <c r="E268" s="36">
        <v>1</v>
      </c>
      <c r="F268" s="23">
        <v>56.535747778722559</v>
      </c>
      <c r="G268" s="23">
        <f t="shared" si="8"/>
        <v>56.535747778722559</v>
      </c>
    </row>
    <row r="269" spans="1:7" ht="30" x14ac:dyDescent="0.25">
      <c r="A269" s="60">
        <v>5</v>
      </c>
      <c r="B269" s="24" t="s">
        <v>40</v>
      </c>
      <c r="C269" s="3" t="s">
        <v>151</v>
      </c>
      <c r="D269" s="37" t="s">
        <v>478</v>
      </c>
      <c r="E269" s="38">
        <v>2</v>
      </c>
      <c r="F269" s="23">
        <v>10.422632375924122</v>
      </c>
      <c r="G269" s="23">
        <f t="shared" si="8"/>
        <v>20.845264751848244</v>
      </c>
    </row>
    <row r="270" spans="1:7" ht="30" x14ac:dyDescent="0.25">
      <c r="A270" s="60">
        <v>6</v>
      </c>
      <c r="B270" s="30" t="s">
        <v>26</v>
      </c>
      <c r="C270" s="3" t="s">
        <v>182</v>
      </c>
      <c r="D270" s="20" t="s">
        <v>479</v>
      </c>
      <c r="E270" s="37">
        <v>0.2</v>
      </c>
      <c r="F270" s="23">
        <v>286.5427250876773</v>
      </c>
      <c r="G270" s="23">
        <f t="shared" si="8"/>
        <v>57.308545017535465</v>
      </c>
    </row>
    <row r="271" spans="1:7" ht="30" x14ac:dyDescent="0.25">
      <c r="A271" s="4">
        <v>6</v>
      </c>
      <c r="B271" s="30" t="s">
        <v>26</v>
      </c>
      <c r="C271" s="31" t="s">
        <v>183</v>
      </c>
      <c r="D271" s="20" t="s">
        <v>479</v>
      </c>
      <c r="E271" s="26">
        <v>0.3</v>
      </c>
      <c r="F271" s="23">
        <v>183.42894581685974</v>
      </c>
      <c r="G271" s="23">
        <f t="shared" si="8"/>
        <v>55.028683745057918</v>
      </c>
    </row>
    <row r="272" spans="1:7" x14ac:dyDescent="0.25">
      <c r="A272" s="4">
        <v>7</v>
      </c>
      <c r="B272" s="30" t="s">
        <v>26</v>
      </c>
      <c r="C272" s="31" t="s">
        <v>184</v>
      </c>
      <c r="D272" s="20" t="s">
        <v>479</v>
      </c>
      <c r="E272" s="26">
        <v>0.1</v>
      </c>
      <c r="F272" s="23">
        <v>80.315166546042178</v>
      </c>
      <c r="G272" s="23">
        <f t="shared" si="8"/>
        <v>8.0315166546042178</v>
      </c>
    </row>
    <row r="273" spans="1:7" ht="45" x14ac:dyDescent="0.25">
      <c r="A273" s="4">
        <v>8</v>
      </c>
      <c r="B273" s="30" t="s">
        <v>486</v>
      </c>
      <c r="C273" s="31" t="s">
        <v>118</v>
      </c>
      <c r="D273" s="4" t="s">
        <v>495</v>
      </c>
      <c r="E273" s="39">
        <v>157</v>
      </c>
      <c r="F273" s="23">
        <v>0.22095809843746625</v>
      </c>
      <c r="G273" s="23">
        <f t="shared" si="8"/>
        <v>34.690421454682202</v>
      </c>
    </row>
    <row r="274" spans="1:7" ht="45" x14ac:dyDescent="0.25">
      <c r="A274" s="4">
        <v>9</v>
      </c>
      <c r="B274" s="16" t="s">
        <v>27</v>
      </c>
      <c r="C274" s="3" t="s">
        <v>178</v>
      </c>
      <c r="D274" s="20" t="s">
        <v>511</v>
      </c>
      <c r="E274" s="47">
        <v>4.7999999999999996E-3</v>
      </c>
      <c r="F274" s="23">
        <v>886.36765436828591</v>
      </c>
      <c r="G274" s="23">
        <f t="shared" si="8"/>
        <v>4.2545647409677718</v>
      </c>
    </row>
    <row r="275" spans="1:7" ht="45" x14ac:dyDescent="0.25">
      <c r="A275" s="4">
        <v>10</v>
      </c>
      <c r="B275" s="24" t="s">
        <v>4</v>
      </c>
      <c r="C275" s="41" t="s">
        <v>185</v>
      </c>
      <c r="D275" s="61" t="s">
        <v>499</v>
      </c>
      <c r="E275" s="62">
        <f>0.3/100</f>
        <v>3.0000000000000001E-3</v>
      </c>
      <c r="F275" s="23">
        <v>106.3677804367268</v>
      </c>
      <c r="G275" s="23">
        <f t="shared" si="8"/>
        <v>0.31910334131018042</v>
      </c>
    </row>
    <row r="276" spans="1:7" ht="30" x14ac:dyDescent="0.25">
      <c r="A276" s="4">
        <v>11</v>
      </c>
      <c r="B276" s="30" t="s">
        <v>28</v>
      </c>
      <c r="C276" s="31" t="s">
        <v>186</v>
      </c>
      <c r="D276" s="4" t="s">
        <v>495</v>
      </c>
      <c r="E276" s="26">
        <v>1</v>
      </c>
      <c r="F276" s="23">
        <v>0.87212822303830184</v>
      </c>
      <c r="G276" s="23">
        <f t="shared" si="8"/>
        <v>0.87212822303830184</v>
      </c>
    </row>
    <row r="277" spans="1:7" ht="45" x14ac:dyDescent="0.25">
      <c r="A277" s="4">
        <v>12</v>
      </c>
      <c r="B277" s="16" t="s">
        <v>29</v>
      </c>
      <c r="C277" s="31" t="s">
        <v>187</v>
      </c>
      <c r="D277" s="4" t="s">
        <v>502</v>
      </c>
      <c r="E277" s="43">
        <v>0.159</v>
      </c>
      <c r="F277" s="23">
        <v>124.97199032952163</v>
      </c>
      <c r="G277" s="23">
        <f t="shared" si="8"/>
        <v>19.870546462393939</v>
      </c>
    </row>
    <row r="278" spans="1:7" x14ac:dyDescent="0.25">
      <c r="A278" s="50"/>
      <c r="B278" s="50"/>
      <c r="C278" s="13" t="s">
        <v>444</v>
      </c>
      <c r="D278" s="50"/>
      <c r="E278" s="50"/>
      <c r="F278" s="23"/>
      <c r="G278" s="23"/>
    </row>
    <row r="279" spans="1:7" ht="30" x14ac:dyDescent="0.25">
      <c r="A279" s="37">
        <v>1</v>
      </c>
      <c r="B279" s="51" t="s">
        <v>2</v>
      </c>
      <c r="C279" s="3" t="s">
        <v>127</v>
      </c>
      <c r="D279" s="45" t="s">
        <v>498</v>
      </c>
      <c r="E279" s="29">
        <v>0.3</v>
      </c>
      <c r="F279" s="32">
        <v>40.713073227596681</v>
      </c>
      <c r="G279" s="23">
        <f>SUM(E279*F279)</f>
        <v>12.213921968279005</v>
      </c>
    </row>
    <row r="280" spans="1:7" ht="30" x14ac:dyDescent="0.25">
      <c r="A280" s="37">
        <v>2</v>
      </c>
      <c r="B280" s="30" t="s">
        <v>6</v>
      </c>
      <c r="C280" s="3" t="s">
        <v>161</v>
      </c>
      <c r="D280" s="45" t="s">
        <v>498</v>
      </c>
      <c r="E280" s="29">
        <v>0.8</v>
      </c>
      <c r="F280" s="32">
        <v>55.919694199463713</v>
      </c>
      <c r="G280" s="23">
        <f t="shared" ref="G280:G288" si="9">SUM(E280*F280)</f>
        <v>44.735755359570973</v>
      </c>
    </row>
    <row r="281" spans="1:7" ht="30" x14ac:dyDescent="0.25">
      <c r="A281" s="37">
        <v>3</v>
      </c>
      <c r="B281" s="24" t="s">
        <v>486</v>
      </c>
      <c r="C281" s="3" t="s">
        <v>169</v>
      </c>
      <c r="D281" s="45" t="s">
        <v>478</v>
      </c>
      <c r="E281" s="38">
        <v>1</v>
      </c>
      <c r="F281" s="32">
        <v>41.24551170832703</v>
      </c>
      <c r="G281" s="23">
        <f t="shared" si="9"/>
        <v>41.24551170832703</v>
      </c>
    </row>
    <row r="282" spans="1:7" ht="45" x14ac:dyDescent="0.25">
      <c r="A282" s="37">
        <v>4</v>
      </c>
      <c r="B282" s="24" t="s">
        <v>486</v>
      </c>
      <c r="C282" s="3" t="s">
        <v>136</v>
      </c>
      <c r="D282" s="45" t="s">
        <v>478</v>
      </c>
      <c r="E282" s="38">
        <v>1</v>
      </c>
      <c r="F282" s="32">
        <v>28.238444980308188</v>
      </c>
      <c r="G282" s="23">
        <f t="shared" si="9"/>
        <v>28.238444980308188</v>
      </c>
    </row>
    <row r="283" spans="1:7" ht="45" x14ac:dyDescent="0.25">
      <c r="A283" s="37">
        <v>5</v>
      </c>
      <c r="B283" s="24" t="s">
        <v>486</v>
      </c>
      <c r="C283" s="3" t="s">
        <v>137</v>
      </c>
      <c r="D283" s="45" t="s">
        <v>478</v>
      </c>
      <c r="E283" s="38">
        <v>1</v>
      </c>
      <c r="F283" s="32">
        <v>29.461079791662169</v>
      </c>
      <c r="G283" s="23">
        <f t="shared" si="9"/>
        <v>29.461079791662169</v>
      </c>
    </row>
    <row r="284" spans="1:7" ht="30" x14ac:dyDescent="0.25">
      <c r="A284" s="37">
        <v>6</v>
      </c>
      <c r="B284" s="24" t="s">
        <v>486</v>
      </c>
      <c r="C284" s="46" t="s">
        <v>165</v>
      </c>
      <c r="D284" s="45" t="s">
        <v>478</v>
      </c>
      <c r="E284" s="38">
        <v>1</v>
      </c>
      <c r="F284" s="32">
        <v>121.11449902352317</v>
      </c>
      <c r="G284" s="23">
        <f t="shared" si="9"/>
        <v>121.11449902352317</v>
      </c>
    </row>
    <row r="285" spans="1:7" ht="30" x14ac:dyDescent="0.25">
      <c r="A285" s="37">
        <v>7</v>
      </c>
      <c r="B285" s="51" t="s">
        <v>5</v>
      </c>
      <c r="C285" s="46" t="s">
        <v>130</v>
      </c>
      <c r="D285" s="37" t="s">
        <v>511</v>
      </c>
      <c r="E285" s="47">
        <v>1.72E-2</v>
      </c>
      <c r="F285" s="32">
        <v>812.96067289764358</v>
      </c>
      <c r="G285" s="23">
        <f t="shared" si="9"/>
        <v>13.98292357383947</v>
      </c>
    </row>
    <row r="286" spans="1:7" ht="30" x14ac:dyDescent="0.25">
      <c r="A286" s="37">
        <v>8</v>
      </c>
      <c r="B286" s="4" t="s">
        <v>459</v>
      </c>
      <c r="C286" s="3" t="s">
        <v>131</v>
      </c>
      <c r="D286" s="37" t="s">
        <v>511</v>
      </c>
      <c r="E286" s="47">
        <v>2.3199999999999998E-2</v>
      </c>
      <c r="F286" s="18">
        <v>810.17969427070966</v>
      </c>
      <c r="G286" s="23">
        <f t="shared" si="9"/>
        <v>18.796168907080464</v>
      </c>
    </row>
    <row r="287" spans="1:7" ht="30" x14ac:dyDescent="0.25">
      <c r="A287" s="37">
        <v>9</v>
      </c>
      <c r="B287" s="24" t="s">
        <v>460</v>
      </c>
      <c r="C287" s="3" t="s">
        <v>132</v>
      </c>
      <c r="D287" s="20" t="s">
        <v>499</v>
      </c>
      <c r="E287" s="48">
        <f>0.1/100</f>
        <v>1E-3</v>
      </c>
      <c r="F287" s="23">
        <v>205.6839946550501</v>
      </c>
      <c r="G287" s="23">
        <f t="shared" si="9"/>
        <v>0.20568399465505011</v>
      </c>
    </row>
    <row r="288" spans="1:7" ht="30" x14ac:dyDescent="0.25">
      <c r="A288" s="37">
        <v>10</v>
      </c>
      <c r="B288" s="52" t="s">
        <v>461</v>
      </c>
      <c r="C288" s="3" t="s">
        <v>133</v>
      </c>
      <c r="D288" s="37" t="s">
        <v>511</v>
      </c>
      <c r="E288" s="47">
        <v>4.0399999999999998E-2</v>
      </c>
      <c r="F288" s="23">
        <v>9.3692870391828116</v>
      </c>
      <c r="G288" s="23">
        <f t="shared" si="9"/>
        <v>0.37851919638298559</v>
      </c>
    </row>
    <row r="289" spans="1:8" x14ac:dyDescent="0.25">
      <c r="A289" s="12"/>
      <c r="B289" s="12"/>
      <c r="C289" s="13" t="s">
        <v>428</v>
      </c>
      <c r="D289" s="12"/>
      <c r="E289" s="12"/>
      <c r="F289" s="12"/>
      <c r="G289" s="10"/>
      <c r="H289" s="53"/>
    </row>
    <row r="290" spans="1:8" x14ac:dyDescent="0.25">
      <c r="A290" s="15"/>
      <c r="B290" s="16"/>
      <c r="C290" s="13" t="s">
        <v>77</v>
      </c>
      <c r="D290" s="1"/>
      <c r="E290" s="17"/>
      <c r="F290" s="23"/>
      <c r="G290" s="23"/>
    </row>
    <row r="291" spans="1:8" ht="60" x14ac:dyDescent="0.25">
      <c r="A291" s="15">
        <v>1</v>
      </c>
      <c r="B291" s="16" t="s">
        <v>480</v>
      </c>
      <c r="C291" s="3" t="s">
        <v>78</v>
      </c>
      <c r="D291" s="20" t="s">
        <v>495</v>
      </c>
      <c r="E291" s="21">
        <v>192</v>
      </c>
      <c r="F291" s="63">
        <v>0.42932480293630632</v>
      </c>
      <c r="G291" s="23">
        <f>SUM(E291*F291)</f>
        <v>82.430362163770809</v>
      </c>
    </row>
    <row r="292" spans="1:8" ht="17.25" customHeight="1" x14ac:dyDescent="0.25">
      <c r="A292" s="141">
        <v>2</v>
      </c>
      <c r="B292" s="24" t="s">
        <v>12</v>
      </c>
      <c r="C292" s="148" t="s">
        <v>79</v>
      </c>
      <c r="D292" s="132" t="s">
        <v>496</v>
      </c>
      <c r="E292" s="123">
        <v>1.9E-2</v>
      </c>
      <c r="F292" s="174">
        <v>6618.6242146670656</v>
      </c>
      <c r="G292" s="108">
        <f>SUM(E292*F292)</f>
        <v>125.75386007867425</v>
      </c>
    </row>
    <row r="293" spans="1:8" x14ac:dyDescent="0.25">
      <c r="A293" s="141"/>
      <c r="B293" s="25" t="s">
        <v>13</v>
      </c>
      <c r="C293" s="149"/>
      <c r="D293" s="133"/>
      <c r="E293" s="124"/>
      <c r="F293" s="174"/>
      <c r="G293" s="109"/>
    </row>
    <row r="294" spans="1:8" ht="60" x14ac:dyDescent="0.25">
      <c r="A294" s="141"/>
      <c r="B294" s="16" t="s">
        <v>481</v>
      </c>
      <c r="C294" s="150"/>
      <c r="D294" s="134"/>
      <c r="E294" s="125"/>
      <c r="F294" s="174"/>
      <c r="G294" s="110"/>
    </row>
    <row r="295" spans="1:8" ht="17.25" customHeight="1" x14ac:dyDescent="0.25">
      <c r="A295" s="141">
        <v>3</v>
      </c>
      <c r="B295" s="25" t="s">
        <v>15</v>
      </c>
      <c r="C295" s="148" t="s">
        <v>188</v>
      </c>
      <c r="D295" s="132" t="s">
        <v>496</v>
      </c>
      <c r="E295" s="135">
        <v>1.55E-2</v>
      </c>
      <c r="F295" s="174">
        <v>7188.0817560311907</v>
      </c>
      <c r="G295" s="108">
        <f>SUM(E295*F295)</f>
        <v>111.41526721848345</v>
      </c>
    </row>
    <row r="296" spans="1:8" x14ac:dyDescent="0.25">
      <c r="A296" s="141"/>
      <c r="B296" s="16" t="s">
        <v>17</v>
      </c>
      <c r="C296" s="149"/>
      <c r="D296" s="133"/>
      <c r="E296" s="137"/>
      <c r="F296" s="174"/>
      <c r="G296" s="109"/>
    </row>
    <row r="297" spans="1:8" ht="60" x14ac:dyDescent="0.25">
      <c r="A297" s="141"/>
      <c r="B297" s="16" t="s">
        <v>482</v>
      </c>
      <c r="C297" s="150"/>
      <c r="D297" s="134"/>
      <c r="E297" s="136"/>
      <c r="F297" s="174"/>
      <c r="G297" s="110"/>
    </row>
    <row r="298" spans="1:8" ht="17.25" customHeight="1" x14ac:dyDescent="0.25">
      <c r="A298" s="141">
        <v>4</v>
      </c>
      <c r="B298" s="25" t="s">
        <v>16</v>
      </c>
      <c r="C298" s="148" t="s">
        <v>189</v>
      </c>
      <c r="D298" s="132" t="s">
        <v>496</v>
      </c>
      <c r="E298" s="167">
        <v>0.152</v>
      </c>
      <c r="F298" s="174">
        <v>6541.5363389973127</v>
      </c>
      <c r="G298" s="108">
        <f>SUM(E298*F298)</f>
        <v>994.31352352759154</v>
      </c>
    </row>
    <row r="299" spans="1:8" x14ac:dyDescent="0.25">
      <c r="A299" s="141"/>
      <c r="B299" s="24" t="s">
        <v>18</v>
      </c>
      <c r="C299" s="149"/>
      <c r="D299" s="133"/>
      <c r="E299" s="168"/>
      <c r="F299" s="174"/>
      <c r="G299" s="109"/>
    </row>
    <row r="300" spans="1:8" ht="60" x14ac:dyDescent="0.25">
      <c r="A300" s="141"/>
      <c r="B300" s="16" t="s">
        <v>483</v>
      </c>
      <c r="C300" s="150"/>
      <c r="D300" s="134"/>
      <c r="E300" s="169"/>
      <c r="F300" s="174"/>
      <c r="G300" s="110"/>
    </row>
    <row r="301" spans="1:8" ht="17.25" customHeight="1" x14ac:dyDescent="0.25">
      <c r="A301" s="141">
        <v>5</v>
      </c>
      <c r="B301" s="25" t="s">
        <v>13</v>
      </c>
      <c r="C301" s="148" t="s">
        <v>190</v>
      </c>
      <c r="D301" s="132" t="s">
        <v>496</v>
      </c>
      <c r="E301" s="138">
        <v>2.4E-2</v>
      </c>
      <c r="F301" s="174">
        <v>5012.9961934474613</v>
      </c>
      <c r="G301" s="108">
        <f>SUM(E301*F301)</f>
        <v>120.31190864273907</v>
      </c>
    </row>
    <row r="302" spans="1:8" ht="15" customHeight="1" x14ac:dyDescent="0.25">
      <c r="A302" s="141"/>
      <c r="B302" s="16" t="s">
        <v>19</v>
      </c>
      <c r="C302" s="149"/>
      <c r="D302" s="133"/>
      <c r="E302" s="139"/>
      <c r="F302" s="174"/>
      <c r="G302" s="109"/>
    </row>
    <row r="303" spans="1:8" ht="60" x14ac:dyDescent="0.25">
      <c r="A303" s="141"/>
      <c r="B303" s="16" t="s">
        <v>481</v>
      </c>
      <c r="C303" s="150"/>
      <c r="D303" s="134"/>
      <c r="E303" s="140"/>
      <c r="F303" s="174"/>
      <c r="G303" s="110"/>
    </row>
    <row r="304" spans="1:8" ht="30" customHeight="1" x14ac:dyDescent="0.25">
      <c r="A304" s="142">
        <v>6</v>
      </c>
      <c r="B304" s="16" t="s">
        <v>9</v>
      </c>
      <c r="C304" s="151" t="s">
        <v>191</v>
      </c>
      <c r="D304" s="132" t="s">
        <v>497</v>
      </c>
      <c r="E304" s="138">
        <v>1.1299999999999999</v>
      </c>
      <c r="F304" s="177">
        <v>112.17897886744645</v>
      </c>
      <c r="G304" s="108">
        <f>E304*F304</f>
        <v>126.76224612021447</v>
      </c>
    </row>
    <row r="305" spans="1:7" ht="30" customHeight="1" x14ac:dyDescent="0.25">
      <c r="A305" s="144"/>
      <c r="B305" s="16" t="s">
        <v>19</v>
      </c>
      <c r="C305" s="152"/>
      <c r="D305" s="134"/>
      <c r="E305" s="140"/>
      <c r="F305" s="178"/>
      <c r="G305" s="110"/>
    </row>
    <row r="306" spans="1:7" ht="30" x14ac:dyDescent="0.25">
      <c r="A306" s="15">
        <v>7</v>
      </c>
      <c r="B306" s="25" t="s">
        <v>0</v>
      </c>
      <c r="C306" s="3" t="s">
        <v>143</v>
      </c>
      <c r="D306" s="4" t="s">
        <v>498</v>
      </c>
      <c r="E306" s="42">
        <v>26.5</v>
      </c>
      <c r="F306" s="63">
        <v>10.64505164099787</v>
      </c>
      <c r="G306" s="23">
        <f>SUM(E306*F306)</f>
        <v>282.09386848644357</v>
      </c>
    </row>
    <row r="307" spans="1:7" ht="30" x14ac:dyDescent="0.25">
      <c r="A307" s="15">
        <v>8</v>
      </c>
      <c r="B307" s="25" t="s">
        <v>453</v>
      </c>
      <c r="C307" s="27" t="s">
        <v>86</v>
      </c>
      <c r="D307" s="4" t="s">
        <v>498</v>
      </c>
      <c r="E307" s="26">
        <v>85</v>
      </c>
      <c r="F307" s="63">
        <v>10.64505164099787</v>
      </c>
      <c r="G307" s="23">
        <f>SUM(E307*F307)</f>
        <v>904.82938948481899</v>
      </c>
    </row>
    <row r="308" spans="1:7" ht="17.25" customHeight="1" x14ac:dyDescent="0.25">
      <c r="A308" s="142">
        <v>9</v>
      </c>
      <c r="B308" s="25" t="s">
        <v>10</v>
      </c>
      <c r="C308" s="153" t="s">
        <v>192</v>
      </c>
      <c r="D308" s="117" t="s">
        <v>497</v>
      </c>
      <c r="E308" s="145">
        <v>1.1299999999999999</v>
      </c>
      <c r="F308" s="174">
        <v>59.016753198519453</v>
      </c>
      <c r="G308" s="108">
        <f>SUM(E308*F308)</f>
        <v>66.688931114326977</v>
      </c>
    </row>
    <row r="309" spans="1:7" ht="15" customHeight="1" x14ac:dyDescent="0.25">
      <c r="A309" s="143"/>
      <c r="B309" s="28" t="s">
        <v>49</v>
      </c>
      <c r="C309" s="154"/>
      <c r="D309" s="118"/>
      <c r="E309" s="146"/>
      <c r="F309" s="174"/>
      <c r="G309" s="109"/>
    </row>
    <row r="310" spans="1:7" x14ac:dyDescent="0.25">
      <c r="A310" s="144"/>
      <c r="B310" s="25" t="s">
        <v>1</v>
      </c>
      <c r="C310" s="155"/>
      <c r="D310" s="119"/>
      <c r="E310" s="147"/>
      <c r="F310" s="174"/>
      <c r="G310" s="110"/>
    </row>
    <row r="311" spans="1:7" ht="30" customHeight="1" x14ac:dyDescent="0.25">
      <c r="A311" s="141">
        <v>10</v>
      </c>
      <c r="B311" s="28" t="s">
        <v>31</v>
      </c>
      <c r="C311" s="148" t="s">
        <v>145</v>
      </c>
      <c r="D311" s="117" t="s">
        <v>497</v>
      </c>
      <c r="E311" s="123">
        <v>0.64500000000000002</v>
      </c>
      <c r="F311" s="174">
        <v>820.58566581298646</v>
      </c>
      <c r="G311" s="108">
        <f>SUM(E311*F311)</f>
        <v>529.27775444937629</v>
      </c>
    </row>
    <row r="312" spans="1:7" ht="30" x14ac:dyDescent="0.25">
      <c r="A312" s="141"/>
      <c r="B312" s="16" t="s">
        <v>32</v>
      </c>
      <c r="C312" s="149"/>
      <c r="D312" s="118"/>
      <c r="E312" s="124"/>
      <c r="F312" s="174"/>
      <c r="G312" s="109"/>
    </row>
    <row r="313" spans="1:7" x14ac:dyDescent="0.25">
      <c r="A313" s="141"/>
      <c r="B313" s="16" t="s">
        <v>1</v>
      </c>
      <c r="C313" s="150"/>
      <c r="D313" s="119"/>
      <c r="E313" s="125"/>
      <c r="F313" s="174"/>
      <c r="G313" s="110"/>
    </row>
    <row r="314" spans="1:7" ht="15" customHeight="1" x14ac:dyDescent="0.25">
      <c r="A314" s="141">
        <v>11</v>
      </c>
      <c r="B314" s="159" t="s">
        <v>33</v>
      </c>
      <c r="C314" s="156" t="s">
        <v>88</v>
      </c>
      <c r="D314" s="126" t="s">
        <v>499</v>
      </c>
      <c r="E314" s="120">
        <v>1.69</v>
      </c>
      <c r="F314" s="174">
        <v>176.46884265995695</v>
      </c>
      <c r="G314" s="108">
        <f>SUM(E314*F314)</f>
        <v>298.23234409532722</v>
      </c>
    </row>
    <row r="315" spans="1:7" x14ac:dyDescent="0.25">
      <c r="A315" s="141"/>
      <c r="B315" s="159"/>
      <c r="C315" s="157"/>
      <c r="D315" s="127"/>
      <c r="E315" s="121"/>
      <c r="F315" s="174"/>
      <c r="G315" s="109"/>
    </row>
    <row r="316" spans="1:7" x14ac:dyDescent="0.25">
      <c r="A316" s="141"/>
      <c r="B316" s="159"/>
      <c r="C316" s="157"/>
      <c r="D316" s="127"/>
      <c r="E316" s="121"/>
      <c r="F316" s="174"/>
      <c r="G316" s="109"/>
    </row>
    <row r="317" spans="1:7" x14ac:dyDescent="0.25">
      <c r="A317" s="141"/>
      <c r="B317" s="159"/>
      <c r="C317" s="158"/>
      <c r="D317" s="128"/>
      <c r="E317" s="122"/>
      <c r="F317" s="174"/>
      <c r="G317" s="110"/>
    </row>
    <row r="318" spans="1:7" ht="45" x14ac:dyDescent="0.25">
      <c r="A318" s="15">
        <v>12</v>
      </c>
      <c r="B318" s="25" t="s">
        <v>14</v>
      </c>
      <c r="C318" s="3" t="s">
        <v>89</v>
      </c>
      <c r="D318" s="20" t="s">
        <v>499</v>
      </c>
      <c r="E318" s="29">
        <v>1.9</v>
      </c>
      <c r="F318" s="63">
        <v>606.33512887491179</v>
      </c>
      <c r="G318" s="23">
        <f>SUM(E318*F318)</f>
        <v>1152.0367448623324</v>
      </c>
    </row>
    <row r="319" spans="1:7" ht="45" x14ac:dyDescent="0.25">
      <c r="A319" s="15">
        <v>13</v>
      </c>
      <c r="B319" s="57" t="s">
        <v>487</v>
      </c>
      <c r="C319" s="64" t="s">
        <v>193</v>
      </c>
      <c r="D319" s="34" t="s">
        <v>511</v>
      </c>
      <c r="E319" s="29">
        <v>1.18656E-2</v>
      </c>
      <c r="F319" s="63">
        <v>259.32765870510798</v>
      </c>
      <c r="G319" s="23">
        <f>SUM(E319*F319)</f>
        <v>3.0770782671313293</v>
      </c>
    </row>
    <row r="320" spans="1:7" x14ac:dyDescent="0.25">
      <c r="A320" s="15"/>
      <c r="B320" s="16"/>
      <c r="C320" s="13" t="s">
        <v>91</v>
      </c>
      <c r="D320" s="1"/>
      <c r="E320" s="17"/>
      <c r="F320" s="23"/>
      <c r="G320" s="23"/>
    </row>
    <row r="321" spans="1:8" ht="30" x14ac:dyDescent="0.25">
      <c r="A321" s="4">
        <v>1</v>
      </c>
      <c r="B321" s="16" t="s">
        <v>21</v>
      </c>
      <c r="C321" s="31" t="s">
        <v>94</v>
      </c>
      <c r="D321" s="4" t="s">
        <v>493</v>
      </c>
      <c r="E321" s="42">
        <v>2.5</v>
      </c>
      <c r="F321" s="23">
        <v>11.790941019597099</v>
      </c>
      <c r="G321" s="23">
        <f>SUM(E321*F321)</f>
        <v>29.477352548992748</v>
      </c>
    </row>
    <row r="322" spans="1:8" ht="30" x14ac:dyDescent="0.25">
      <c r="A322" s="4">
        <v>2</v>
      </c>
      <c r="B322" s="34" t="s">
        <v>23</v>
      </c>
      <c r="C322" s="31" t="s">
        <v>194</v>
      </c>
      <c r="D322" s="4" t="s">
        <v>493</v>
      </c>
      <c r="E322" s="26">
        <v>262</v>
      </c>
      <c r="F322" s="23">
        <v>2.9491483970029031</v>
      </c>
      <c r="G322" s="23">
        <f t="shared" ref="G322:G334" si="10">SUM(E322*F322)</f>
        <v>772.67688001476063</v>
      </c>
    </row>
    <row r="323" spans="1:8" ht="30" x14ac:dyDescent="0.25">
      <c r="A323" s="4">
        <v>3</v>
      </c>
      <c r="B323" s="16" t="s">
        <v>454</v>
      </c>
      <c r="C323" s="31" t="s">
        <v>194</v>
      </c>
      <c r="D323" s="4" t="s">
        <v>493</v>
      </c>
      <c r="E323" s="26">
        <v>107</v>
      </c>
      <c r="F323" s="23">
        <v>2.1606225963790653</v>
      </c>
      <c r="G323" s="23">
        <f t="shared" si="10"/>
        <v>231.18661781255997</v>
      </c>
    </row>
    <row r="324" spans="1:8" ht="30" x14ac:dyDescent="0.25">
      <c r="A324" s="4">
        <v>4</v>
      </c>
      <c r="B324" s="16" t="s">
        <v>64</v>
      </c>
      <c r="C324" s="3" t="s">
        <v>108</v>
      </c>
      <c r="D324" s="4" t="s">
        <v>478</v>
      </c>
      <c r="E324" s="36">
        <v>1</v>
      </c>
      <c r="F324" s="23">
        <v>62.502829396191032</v>
      </c>
      <c r="G324" s="23">
        <f t="shared" si="10"/>
        <v>62.502829396191032</v>
      </c>
    </row>
    <row r="325" spans="1:8" ht="30" x14ac:dyDescent="0.25">
      <c r="A325" s="4">
        <v>5</v>
      </c>
      <c r="B325" s="16" t="s">
        <v>39</v>
      </c>
      <c r="C325" s="3" t="s">
        <v>195</v>
      </c>
      <c r="D325" s="37" t="s">
        <v>478</v>
      </c>
      <c r="E325" s="38">
        <v>2</v>
      </c>
      <c r="F325" s="23">
        <v>15.522375373902243</v>
      </c>
      <c r="G325" s="23">
        <f t="shared" si="10"/>
        <v>31.044750747804486</v>
      </c>
    </row>
    <row r="326" spans="1:8" ht="30" x14ac:dyDescent="0.25">
      <c r="A326" s="4">
        <v>6</v>
      </c>
      <c r="B326" s="30" t="s">
        <v>26</v>
      </c>
      <c r="C326" s="31" t="s">
        <v>196</v>
      </c>
      <c r="D326" s="20" t="s">
        <v>479</v>
      </c>
      <c r="E326" s="37">
        <v>0.1</v>
      </c>
      <c r="F326" s="23">
        <v>352.83015461891722</v>
      </c>
      <c r="G326" s="23">
        <f t="shared" si="10"/>
        <v>35.283015461891722</v>
      </c>
    </row>
    <row r="327" spans="1:8" ht="30" x14ac:dyDescent="0.25">
      <c r="A327" s="4">
        <v>7</v>
      </c>
      <c r="B327" s="30" t="s">
        <v>7</v>
      </c>
      <c r="C327" s="31" t="s">
        <v>197</v>
      </c>
      <c r="D327" s="4" t="s">
        <v>511</v>
      </c>
      <c r="E327" s="37">
        <v>2.1000000000000001E-2</v>
      </c>
      <c r="F327" s="23">
        <v>2118.3091592585915</v>
      </c>
      <c r="G327" s="23">
        <f t="shared" si="10"/>
        <v>44.484492344430429</v>
      </c>
    </row>
    <row r="328" spans="1:8" ht="30" x14ac:dyDescent="0.25">
      <c r="A328" s="4">
        <v>8</v>
      </c>
      <c r="B328" s="30" t="s">
        <v>26</v>
      </c>
      <c r="C328" s="31" t="s">
        <v>198</v>
      </c>
      <c r="D328" s="20" t="s">
        <v>479</v>
      </c>
      <c r="E328" s="26">
        <v>0.5</v>
      </c>
      <c r="F328" s="23">
        <v>80.315166546042178</v>
      </c>
      <c r="G328" s="23">
        <f t="shared" si="10"/>
        <v>40.157583273021089</v>
      </c>
    </row>
    <row r="329" spans="1:8" x14ac:dyDescent="0.25">
      <c r="A329" s="4">
        <v>9</v>
      </c>
      <c r="B329" s="30" t="s">
        <v>26</v>
      </c>
      <c r="C329" s="3" t="s">
        <v>184</v>
      </c>
      <c r="D329" s="20" t="s">
        <v>479</v>
      </c>
      <c r="E329" s="26">
        <v>0.1</v>
      </c>
      <c r="F329" s="23">
        <v>80.315166546042178</v>
      </c>
      <c r="G329" s="23">
        <f t="shared" si="10"/>
        <v>8.0315166546042178</v>
      </c>
    </row>
    <row r="330" spans="1:8" ht="45" x14ac:dyDescent="0.25">
      <c r="A330" s="4">
        <v>10</v>
      </c>
      <c r="B330" s="30" t="s">
        <v>486</v>
      </c>
      <c r="C330" s="41" t="s">
        <v>118</v>
      </c>
      <c r="D330" s="4" t="s">
        <v>495</v>
      </c>
      <c r="E330" s="39">
        <v>369</v>
      </c>
      <c r="F330" s="23">
        <v>0.22095809843746625</v>
      </c>
      <c r="G330" s="23">
        <f t="shared" si="10"/>
        <v>81.533538323425049</v>
      </c>
    </row>
    <row r="331" spans="1:8" ht="45" x14ac:dyDescent="0.25">
      <c r="A331" s="4">
        <v>11</v>
      </c>
      <c r="B331" s="24" t="s">
        <v>4</v>
      </c>
      <c r="C331" s="31" t="s">
        <v>199</v>
      </c>
      <c r="D331" s="4" t="s">
        <v>499</v>
      </c>
      <c r="E331" s="65">
        <v>5.4000000000000003E-3</v>
      </c>
      <c r="F331" s="23">
        <v>106.36778043672682</v>
      </c>
      <c r="G331" s="23">
        <f t="shared" si="10"/>
        <v>0.57438601435832481</v>
      </c>
    </row>
    <row r="332" spans="1:8" ht="30" x14ac:dyDescent="0.25">
      <c r="A332" s="4">
        <v>12</v>
      </c>
      <c r="B332" s="30" t="s">
        <v>28</v>
      </c>
      <c r="C332" s="31" t="s">
        <v>200</v>
      </c>
      <c r="D332" s="4" t="s">
        <v>495</v>
      </c>
      <c r="E332" s="26">
        <v>1</v>
      </c>
      <c r="F332" s="23">
        <v>0.87212822303830184</v>
      </c>
      <c r="G332" s="23">
        <f t="shared" si="10"/>
        <v>0.87212822303830184</v>
      </c>
    </row>
    <row r="333" spans="1:8" ht="45" x14ac:dyDescent="0.25">
      <c r="A333" s="4">
        <v>13</v>
      </c>
      <c r="B333" s="16" t="s">
        <v>29</v>
      </c>
      <c r="C333" s="31" t="s">
        <v>201</v>
      </c>
      <c r="D333" s="4" t="s">
        <v>502</v>
      </c>
      <c r="E333" s="65">
        <v>0.26450000000000001</v>
      </c>
      <c r="F333" s="23">
        <v>124.97199032952162</v>
      </c>
      <c r="G333" s="23">
        <f t="shared" si="10"/>
        <v>33.055091442158471</v>
      </c>
    </row>
    <row r="334" spans="1:8" ht="30" x14ac:dyDescent="0.25">
      <c r="A334" s="4">
        <v>14</v>
      </c>
      <c r="B334" s="16" t="s">
        <v>29</v>
      </c>
      <c r="C334" s="31" t="s">
        <v>202</v>
      </c>
      <c r="D334" s="4" t="s">
        <v>502</v>
      </c>
      <c r="E334" s="43">
        <v>0.107</v>
      </c>
      <c r="F334" s="23">
        <v>124.97199032952162</v>
      </c>
      <c r="G334" s="23">
        <f t="shared" si="10"/>
        <v>13.372002965258813</v>
      </c>
    </row>
    <row r="335" spans="1:8" x14ac:dyDescent="0.25">
      <c r="A335" s="12"/>
      <c r="B335" s="12"/>
      <c r="C335" s="13" t="s">
        <v>442</v>
      </c>
      <c r="D335" s="12"/>
      <c r="E335" s="12"/>
      <c r="F335" s="12"/>
      <c r="G335" s="10"/>
      <c r="H335" s="53"/>
    </row>
    <row r="336" spans="1:8" x14ac:dyDescent="0.25">
      <c r="A336" s="15"/>
      <c r="B336" s="16"/>
      <c r="C336" s="13" t="s">
        <v>77</v>
      </c>
      <c r="D336" s="1"/>
      <c r="E336" s="17"/>
      <c r="F336" s="23"/>
      <c r="G336" s="23"/>
    </row>
    <row r="337" spans="1:7" ht="60" x14ac:dyDescent="0.25">
      <c r="A337" s="15">
        <v>1</v>
      </c>
      <c r="B337" s="16" t="s">
        <v>480</v>
      </c>
      <c r="C337" s="3" t="s">
        <v>78</v>
      </c>
      <c r="D337" s="20" t="s">
        <v>495</v>
      </c>
      <c r="E337" s="21">
        <v>12</v>
      </c>
      <c r="F337" s="63">
        <v>0.42932480293630632</v>
      </c>
      <c r="G337" s="23">
        <f>SUM(E337*F337)</f>
        <v>5.1518976352356756</v>
      </c>
    </row>
    <row r="338" spans="1:7" ht="17.25" customHeight="1" x14ac:dyDescent="0.25">
      <c r="A338" s="141">
        <v>2</v>
      </c>
      <c r="B338" s="24" t="s">
        <v>12</v>
      </c>
      <c r="C338" s="148" t="s">
        <v>79</v>
      </c>
      <c r="D338" s="132" t="s">
        <v>496</v>
      </c>
      <c r="E338" s="171">
        <v>5.0000000000000001E-4</v>
      </c>
      <c r="F338" s="174">
        <v>6618.6242146670656</v>
      </c>
      <c r="G338" s="108">
        <f>SUM(E338*F338)</f>
        <v>3.309312107333533</v>
      </c>
    </row>
    <row r="339" spans="1:7" x14ac:dyDescent="0.25">
      <c r="A339" s="141"/>
      <c r="B339" s="25" t="s">
        <v>13</v>
      </c>
      <c r="C339" s="149"/>
      <c r="D339" s="133"/>
      <c r="E339" s="172"/>
      <c r="F339" s="174"/>
      <c r="G339" s="109"/>
    </row>
    <row r="340" spans="1:7" ht="60" x14ac:dyDescent="0.25">
      <c r="A340" s="141"/>
      <c r="B340" s="16" t="s">
        <v>481</v>
      </c>
      <c r="C340" s="150"/>
      <c r="D340" s="134"/>
      <c r="E340" s="173"/>
      <c r="F340" s="174"/>
      <c r="G340" s="110"/>
    </row>
    <row r="341" spans="1:7" ht="17.25" customHeight="1" x14ac:dyDescent="0.25">
      <c r="A341" s="141">
        <v>3</v>
      </c>
      <c r="B341" s="25" t="s">
        <v>15</v>
      </c>
      <c r="C341" s="148" t="s">
        <v>80</v>
      </c>
      <c r="D341" s="132" t="s">
        <v>496</v>
      </c>
      <c r="E341" s="138">
        <v>5.0000000000000001E-3</v>
      </c>
      <c r="F341" s="174">
        <v>6191.9132608215859</v>
      </c>
      <c r="G341" s="108">
        <f>SUM(E341*F341)</f>
        <v>30.959566304107931</v>
      </c>
    </row>
    <row r="342" spans="1:7" ht="60" x14ac:dyDescent="0.25">
      <c r="A342" s="141"/>
      <c r="B342" s="16" t="s">
        <v>482</v>
      </c>
      <c r="C342" s="150"/>
      <c r="D342" s="134"/>
      <c r="E342" s="140"/>
      <c r="F342" s="174"/>
      <c r="G342" s="110"/>
    </row>
    <row r="343" spans="1:7" ht="17.25" customHeight="1" x14ac:dyDescent="0.25">
      <c r="A343" s="141">
        <v>4</v>
      </c>
      <c r="B343" s="25" t="s">
        <v>16</v>
      </c>
      <c r="C343" s="148" t="s">
        <v>81</v>
      </c>
      <c r="D343" s="132" t="s">
        <v>496</v>
      </c>
      <c r="E343" s="164">
        <f>(25.5+1)/1000</f>
        <v>2.6499999999999999E-2</v>
      </c>
      <c r="F343" s="174">
        <v>6541.5363389973127</v>
      </c>
      <c r="G343" s="108">
        <f>SUM(E343*F343)</f>
        <v>173.35071298342879</v>
      </c>
    </row>
    <row r="344" spans="1:7" x14ac:dyDescent="0.25">
      <c r="A344" s="141"/>
      <c r="B344" s="24" t="s">
        <v>18</v>
      </c>
      <c r="C344" s="149"/>
      <c r="D344" s="133"/>
      <c r="E344" s="165"/>
      <c r="F344" s="174"/>
      <c r="G344" s="109"/>
    </row>
    <row r="345" spans="1:7" ht="60" x14ac:dyDescent="0.25">
      <c r="A345" s="141"/>
      <c r="B345" s="16" t="s">
        <v>483</v>
      </c>
      <c r="C345" s="150"/>
      <c r="D345" s="134"/>
      <c r="E345" s="166"/>
      <c r="F345" s="174"/>
      <c r="G345" s="110"/>
    </row>
    <row r="346" spans="1:7" ht="30" customHeight="1" x14ac:dyDescent="0.25">
      <c r="A346" s="142">
        <v>5</v>
      </c>
      <c r="B346" s="16" t="s">
        <v>8</v>
      </c>
      <c r="C346" s="151" t="s">
        <v>175</v>
      </c>
      <c r="D346" s="132" t="s">
        <v>497</v>
      </c>
      <c r="E346" s="167">
        <v>0.245</v>
      </c>
      <c r="F346" s="174">
        <v>204.37989449050372</v>
      </c>
      <c r="G346" s="108">
        <f>SUM(E346*F346)</f>
        <v>50.073074150173412</v>
      </c>
    </row>
    <row r="347" spans="1:7" ht="30" customHeight="1" x14ac:dyDescent="0.25">
      <c r="A347" s="144"/>
      <c r="B347" s="24" t="s">
        <v>18</v>
      </c>
      <c r="C347" s="152"/>
      <c r="D347" s="134"/>
      <c r="E347" s="169"/>
      <c r="F347" s="174"/>
      <c r="G347" s="110"/>
    </row>
    <row r="348" spans="1:7" ht="30" customHeight="1" x14ac:dyDescent="0.25">
      <c r="A348" s="142">
        <v>6</v>
      </c>
      <c r="B348" s="16" t="s">
        <v>9</v>
      </c>
      <c r="C348" s="151" t="s">
        <v>176</v>
      </c>
      <c r="D348" s="132" t="s">
        <v>497</v>
      </c>
      <c r="E348" s="138">
        <v>0.46</v>
      </c>
      <c r="F348" s="174">
        <v>112.17897886744643</v>
      </c>
      <c r="G348" s="108">
        <f>SUM(E348*F348)</f>
        <v>51.60233027902536</v>
      </c>
    </row>
    <row r="349" spans="1:7" ht="30" customHeight="1" x14ac:dyDescent="0.25">
      <c r="A349" s="144"/>
      <c r="B349" s="16" t="s">
        <v>19</v>
      </c>
      <c r="C349" s="152"/>
      <c r="D349" s="134"/>
      <c r="E349" s="140"/>
      <c r="F349" s="174"/>
      <c r="G349" s="110"/>
    </row>
    <row r="350" spans="1:7" ht="30" x14ac:dyDescent="0.25">
      <c r="A350" s="15">
        <v>7</v>
      </c>
      <c r="B350" s="25" t="s">
        <v>0</v>
      </c>
      <c r="C350" s="3" t="s">
        <v>143</v>
      </c>
      <c r="D350" s="4" t="s">
        <v>498</v>
      </c>
      <c r="E350" s="42">
        <v>6.5</v>
      </c>
      <c r="F350" s="63">
        <v>10.64505164099787</v>
      </c>
      <c r="G350" s="23">
        <f>SUM(E350*F350)</f>
        <v>69.192835666486161</v>
      </c>
    </row>
    <row r="351" spans="1:7" ht="30" x14ac:dyDescent="0.25">
      <c r="A351" s="15">
        <v>8</v>
      </c>
      <c r="B351" s="25" t="s">
        <v>453</v>
      </c>
      <c r="C351" s="27" t="s">
        <v>86</v>
      </c>
      <c r="D351" s="4" t="s">
        <v>498</v>
      </c>
      <c r="E351" s="26">
        <v>20</v>
      </c>
      <c r="F351" s="63">
        <v>10.64505164099787</v>
      </c>
      <c r="G351" s="23">
        <f>SUM(E351*F351)</f>
        <v>212.90103281995741</v>
      </c>
    </row>
    <row r="352" spans="1:7" ht="17.25" customHeight="1" x14ac:dyDescent="0.25">
      <c r="A352" s="142">
        <v>9</v>
      </c>
      <c r="B352" s="25" t="s">
        <v>10</v>
      </c>
      <c r="C352" s="153" t="s">
        <v>83</v>
      </c>
      <c r="D352" s="117" t="s">
        <v>497</v>
      </c>
      <c r="E352" s="138">
        <v>0.70499999999999996</v>
      </c>
      <c r="F352" s="174">
        <v>59.016753198519467</v>
      </c>
      <c r="G352" s="108">
        <f>SUM(E352*F352)</f>
        <v>41.606811004956221</v>
      </c>
    </row>
    <row r="353" spans="1:7" x14ac:dyDescent="0.25">
      <c r="A353" s="143"/>
      <c r="B353" s="28" t="s">
        <v>49</v>
      </c>
      <c r="C353" s="154"/>
      <c r="D353" s="118"/>
      <c r="E353" s="139"/>
      <c r="F353" s="174"/>
      <c r="G353" s="109"/>
    </row>
    <row r="354" spans="1:7" x14ac:dyDescent="0.25">
      <c r="A354" s="144"/>
      <c r="B354" s="25" t="s">
        <v>1</v>
      </c>
      <c r="C354" s="155"/>
      <c r="D354" s="119"/>
      <c r="E354" s="140"/>
      <c r="F354" s="174"/>
      <c r="G354" s="110"/>
    </row>
    <row r="355" spans="1:7" ht="30" x14ac:dyDescent="0.25">
      <c r="A355" s="141">
        <v>10</v>
      </c>
      <c r="B355" s="16" t="s">
        <v>32</v>
      </c>
      <c r="C355" s="148" t="s">
        <v>83</v>
      </c>
      <c r="D355" s="117" t="s">
        <v>497</v>
      </c>
      <c r="E355" s="120">
        <v>0.02</v>
      </c>
      <c r="F355" s="174">
        <v>814.11154891021283</v>
      </c>
      <c r="G355" s="108">
        <f>SUM(E355*F355)</f>
        <v>16.282230978204257</v>
      </c>
    </row>
    <row r="356" spans="1:7" x14ac:dyDescent="0.25">
      <c r="A356" s="141"/>
      <c r="B356" s="16" t="s">
        <v>1</v>
      </c>
      <c r="C356" s="150"/>
      <c r="D356" s="119"/>
      <c r="E356" s="122"/>
      <c r="F356" s="174"/>
      <c r="G356" s="110"/>
    </row>
    <row r="357" spans="1:7" ht="15" customHeight="1" x14ac:dyDescent="0.25">
      <c r="A357" s="141">
        <v>11</v>
      </c>
      <c r="B357" s="159" t="s">
        <v>33</v>
      </c>
      <c r="C357" s="156" t="s">
        <v>88</v>
      </c>
      <c r="D357" s="126" t="s">
        <v>499</v>
      </c>
      <c r="E357" s="120">
        <v>0.04</v>
      </c>
      <c r="F357" s="174">
        <v>176.46884265995695</v>
      </c>
      <c r="G357" s="108">
        <f>SUM(E357*F357)</f>
        <v>7.0587537063982779</v>
      </c>
    </row>
    <row r="358" spans="1:7" x14ac:dyDescent="0.25">
      <c r="A358" s="141"/>
      <c r="B358" s="159"/>
      <c r="C358" s="157"/>
      <c r="D358" s="127"/>
      <c r="E358" s="121"/>
      <c r="F358" s="174"/>
      <c r="G358" s="109"/>
    </row>
    <row r="359" spans="1:7" x14ac:dyDescent="0.25">
      <c r="A359" s="141"/>
      <c r="B359" s="159"/>
      <c r="C359" s="157"/>
      <c r="D359" s="127"/>
      <c r="E359" s="121"/>
      <c r="F359" s="174"/>
      <c r="G359" s="109"/>
    </row>
    <row r="360" spans="1:7" x14ac:dyDescent="0.25">
      <c r="A360" s="141"/>
      <c r="B360" s="159"/>
      <c r="C360" s="158"/>
      <c r="D360" s="128"/>
      <c r="E360" s="122"/>
      <c r="F360" s="174"/>
      <c r="G360" s="110"/>
    </row>
    <row r="361" spans="1:7" ht="45" x14ac:dyDescent="0.25">
      <c r="A361" s="15">
        <v>12</v>
      </c>
      <c r="B361" s="25" t="s">
        <v>14</v>
      </c>
      <c r="C361" s="3" t="s">
        <v>89</v>
      </c>
      <c r="D361" s="20" t="s">
        <v>499</v>
      </c>
      <c r="E361" s="29">
        <v>0.05</v>
      </c>
      <c r="F361" s="63">
        <v>606.33512887491179</v>
      </c>
      <c r="G361" s="23">
        <f>SUM(E361*F361)</f>
        <v>30.316756443745589</v>
      </c>
    </row>
    <row r="362" spans="1:7" ht="45" x14ac:dyDescent="0.25">
      <c r="A362" s="15">
        <v>13</v>
      </c>
      <c r="B362" s="57" t="s">
        <v>487</v>
      </c>
      <c r="C362" s="3" t="s">
        <v>193</v>
      </c>
      <c r="D362" s="34" t="s">
        <v>511</v>
      </c>
      <c r="E362" s="58">
        <v>7.4160000000000003E-4</v>
      </c>
      <c r="F362" s="63">
        <v>259.32765870510798</v>
      </c>
      <c r="G362" s="23">
        <f>SUM(E362*F362)</f>
        <v>0.19231739169570808</v>
      </c>
    </row>
    <row r="363" spans="1:7" x14ac:dyDescent="0.25">
      <c r="A363" s="15"/>
      <c r="B363" s="16"/>
      <c r="C363" s="13" t="s">
        <v>91</v>
      </c>
      <c r="D363" s="1"/>
      <c r="E363" s="17"/>
      <c r="F363" s="23"/>
      <c r="G363" s="23"/>
    </row>
    <row r="364" spans="1:7" ht="30" x14ac:dyDescent="0.25">
      <c r="A364" s="4">
        <v>1</v>
      </c>
      <c r="B364" s="16" t="s">
        <v>22</v>
      </c>
      <c r="C364" s="31" t="s">
        <v>147</v>
      </c>
      <c r="D364" s="4" t="s">
        <v>493</v>
      </c>
      <c r="E364" s="26">
        <v>2</v>
      </c>
      <c r="F364" s="23">
        <v>3.0658451281403614</v>
      </c>
      <c r="G364" s="23">
        <f>SUM(E364*F364)</f>
        <v>6.1316902562807227</v>
      </c>
    </row>
    <row r="365" spans="1:7" ht="30" x14ac:dyDescent="0.25">
      <c r="A365" s="4">
        <v>2</v>
      </c>
      <c r="B365" s="16" t="s">
        <v>455</v>
      </c>
      <c r="C365" s="31" t="s">
        <v>148</v>
      </c>
      <c r="D365" s="4" t="s">
        <v>493</v>
      </c>
      <c r="E365" s="26">
        <v>107</v>
      </c>
      <c r="F365" s="23">
        <v>1.2564032585489271</v>
      </c>
      <c r="G365" s="23">
        <f t="shared" ref="G365:G375" si="11">SUM(E365*F365)</f>
        <v>134.43514866473521</v>
      </c>
    </row>
    <row r="366" spans="1:7" ht="30" x14ac:dyDescent="0.25">
      <c r="A366" s="4">
        <v>4</v>
      </c>
      <c r="B366" s="16" t="s">
        <v>68</v>
      </c>
      <c r="C366" s="31" t="s">
        <v>150</v>
      </c>
      <c r="D366" s="4" t="s">
        <v>478</v>
      </c>
      <c r="E366" s="36">
        <v>1</v>
      </c>
      <c r="F366" s="23">
        <v>38.916234578598456</v>
      </c>
      <c r="G366" s="23">
        <f t="shared" si="11"/>
        <v>38.916234578598456</v>
      </c>
    </row>
    <row r="367" spans="1:7" ht="30" x14ac:dyDescent="0.25">
      <c r="A367" s="4">
        <v>5</v>
      </c>
      <c r="B367" s="16" t="s">
        <v>25</v>
      </c>
      <c r="C367" s="31" t="s">
        <v>203</v>
      </c>
      <c r="D367" s="37" t="s">
        <v>478</v>
      </c>
      <c r="E367" s="38">
        <v>2</v>
      </c>
      <c r="F367" s="23">
        <v>9.053142326978536</v>
      </c>
      <c r="G367" s="23">
        <f t="shared" si="11"/>
        <v>18.106284653957072</v>
      </c>
    </row>
    <row r="368" spans="1:7" ht="30" x14ac:dyDescent="0.25">
      <c r="A368" s="4">
        <v>6</v>
      </c>
      <c r="B368" s="30" t="s">
        <v>26</v>
      </c>
      <c r="C368" s="3" t="s">
        <v>153</v>
      </c>
      <c r="D368" s="20" t="s">
        <v>479</v>
      </c>
      <c r="E368" s="37">
        <v>0.2</v>
      </c>
      <c r="F368" s="23">
        <v>190.79421576477532</v>
      </c>
      <c r="G368" s="23">
        <f t="shared" si="11"/>
        <v>38.158843152955065</v>
      </c>
    </row>
    <row r="369" spans="1:7" ht="30" x14ac:dyDescent="0.25">
      <c r="A369" s="4">
        <v>7</v>
      </c>
      <c r="B369" s="30" t="s">
        <v>26</v>
      </c>
      <c r="C369" s="3" t="s">
        <v>154</v>
      </c>
      <c r="D369" s="20" t="s">
        <v>479</v>
      </c>
      <c r="E369" s="26">
        <v>0.2</v>
      </c>
      <c r="F369" s="23">
        <v>80.315166546042178</v>
      </c>
      <c r="G369" s="23">
        <f t="shared" si="11"/>
        <v>16.063033309208436</v>
      </c>
    </row>
    <row r="370" spans="1:7" x14ac:dyDescent="0.25">
      <c r="A370" s="4">
        <v>8</v>
      </c>
      <c r="B370" s="30" t="s">
        <v>26</v>
      </c>
      <c r="C370" s="31" t="s">
        <v>204</v>
      </c>
      <c r="D370" s="20" t="s">
        <v>479</v>
      </c>
      <c r="E370" s="26">
        <v>0.1</v>
      </c>
      <c r="F370" s="23">
        <v>50.854086754380006</v>
      </c>
      <c r="G370" s="23">
        <f t="shared" si="11"/>
        <v>5.0854086754380008</v>
      </c>
    </row>
    <row r="371" spans="1:7" ht="45" x14ac:dyDescent="0.25">
      <c r="A371" s="4">
        <v>9</v>
      </c>
      <c r="B371" s="30" t="s">
        <v>486</v>
      </c>
      <c r="C371" s="31" t="s">
        <v>118</v>
      </c>
      <c r="D371" s="4" t="s">
        <v>495</v>
      </c>
      <c r="E371" s="39">
        <v>107</v>
      </c>
      <c r="F371" s="23">
        <v>0.22095809843746625</v>
      </c>
      <c r="G371" s="23">
        <f t="shared" si="11"/>
        <v>23.642516532808887</v>
      </c>
    </row>
    <row r="372" spans="1:7" ht="45" x14ac:dyDescent="0.25">
      <c r="A372" s="4">
        <v>10</v>
      </c>
      <c r="B372" s="16" t="s">
        <v>27</v>
      </c>
      <c r="C372" s="3" t="s">
        <v>155</v>
      </c>
      <c r="D372" s="20" t="s">
        <v>511</v>
      </c>
      <c r="E372" s="47">
        <v>4.7999999999999996E-3</v>
      </c>
      <c r="F372" s="23">
        <v>886.36765436828591</v>
      </c>
      <c r="G372" s="23">
        <f t="shared" si="11"/>
        <v>4.2545647409677718</v>
      </c>
    </row>
    <row r="373" spans="1:7" ht="45" x14ac:dyDescent="0.25">
      <c r="A373" s="4">
        <v>11</v>
      </c>
      <c r="B373" s="24" t="s">
        <v>4</v>
      </c>
      <c r="C373" s="41" t="s">
        <v>156</v>
      </c>
      <c r="D373" s="4" t="s">
        <v>499</v>
      </c>
      <c r="E373" s="43">
        <f>0.2/100</f>
        <v>2E-3</v>
      </c>
      <c r="F373" s="22">
        <v>106.3677804367268</v>
      </c>
      <c r="G373" s="23">
        <f t="shared" si="11"/>
        <v>0.21273556087345361</v>
      </c>
    </row>
    <row r="374" spans="1:7" ht="30" x14ac:dyDescent="0.25">
      <c r="A374" s="4">
        <v>12</v>
      </c>
      <c r="B374" s="16" t="s">
        <v>46</v>
      </c>
      <c r="C374" s="31" t="s">
        <v>157</v>
      </c>
      <c r="D374" s="4" t="s">
        <v>495</v>
      </c>
      <c r="E374" s="26">
        <v>1</v>
      </c>
      <c r="F374" s="23">
        <v>0.70442102632426495</v>
      </c>
      <c r="G374" s="23">
        <f t="shared" si="11"/>
        <v>0.70442102632426495</v>
      </c>
    </row>
    <row r="375" spans="1:7" ht="45" x14ac:dyDescent="0.25">
      <c r="A375" s="4">
        <v>13</v>
      </c>
      <c r="B375" s="16" t="s">
        <v>30</v>
      </c>
      <c r="C375" s="31" t="s">
        <v>158</v>
      </c>
      <c r="D375" s="4" t="s">
        <v>502</v>
      </c>
      <c r="E375" s="43">
        <v>0.109</v>
      </c>
      <c r="F375" s="23">
        <v>109.22062401890945</v>
      </c>
      <c r="G375" s="23">
        <f t="shared" si="11"/>
        <v>11.90504801806113</v>
      </c>
    </row>
    <row r="376" spans="1:7" x14ac:dyDescent="0.25">
      <c r="A376" s="50"/>
      <c r="B376" s="50"/>
      <c r="C376" s="66" t="s">
        <v>444</v>
      </c>
      <c r="D376" s="50"/>
      <c r="E376" s="50"/>
      <c r="F376" s="23"/>
      <c r="G376" s="23"/>
    </row>
    <row r="377" spans="1:7" ht="30" x14ac:dyDescent="0.25">
      <c r="A377" s="37">
        <v>1</v>
      </c>
      <c r="B377" s="51" t="s">
        <v>2</v>
      </c>
      <c r="C377" s="3" t="s">
        <v>127</v>
      </c>
      <c r="D377" s="45" t="s">
        <v>498</v>
      </c>
      <c r="E377" s="29">
        <v>0.3</v>
      </c>
      <c r="F377" s="23">
        <v>40.713073227596681</v>
      </c>
      <c r="G377" s="23">
        <f>SUM(E377*F377)</f>
        <v>12.213921968279005</v>
      </c>
    </row>
    <row r="378" spans="1:7" ht="30" x14ac:dyDescent="0.25">
      <c r="A378" s="37">
        <v>2</v>
      </c>
      <c r="B378" s="30" t="s">
        <v>6</v>
      </c>
      <c r="C378" s="3" t="s">
        <v>161</v>
      </c>
      <c r="D378" s="45" t="s">
        <v>498</v>
      </c>
      <c r="E378" s="29">
        <v>0.8</v>
      </c>
      <c r="F378" s="23">
        <v>55.919694199463713</v>
      </c>
      <c r="G378" s="23">
        <f t="shared" ref="G378:G386" si="12">SUM(E378*F378)</f>
        <v>44.735755359570973</v>
      </c>
    </row>
    <row r="379" spans="1:7" ht="30" x14ac:dyDescent="0.25">
      <c r="A379" s="37">
        <v>3</v>
      </c>
      <c r="B379" s="24" t="s">
        <v>486</v>
      </c>
      <c r="C379" s="3" t="s">
        <v>169</v>
      </c>
      <c r="D379" s="45" t="s">
        <v>478</v>
      </c>
      <c r="E379" s="38">
        <v>1</v>
      </c>
      <c r="F379" s="23">
        <v>41.24551170832703</v>
      </c>
      <c r="G379" s="23">
        <f t="shared" si="12"/>
        <v>41.24551170832703</v>
      </c>
    </row>
    <row r="380" spans="1:7" ht="45" x14ac:dyDescent="0.25">
      <c r="A380" s="37">
        <v>4</v>
      </c>
      <c r="B380" s="24" t="s">
        <v>486</v>
      </c>
      <c r="C380" s="3" t="s">
        <v>163</v>
      </c>
      <c r="D380" s="45" t="s">
        <v>478</v>
      </c>
      <c r="E380" s="38">
        <v>1</v>
      </c>
      <c r="F380" s="23">
        <v>28.238444980308188</v>
      </c>
      <c r="G380" s="23">
        <f t="shared" si="12"/>
        <v>28.238444980308188</v>
      </c>
    </row>
    <row r="381" spans="1:7" ht="45" x14ac:dyDescent="0.25">
      <c r="A381" s="37">
        <v>5</v>
      </c>
      <c r="B381" s="24" t="s">
        <v>486</v>
      </c>
      <c r="C381" s="3" t="s">
        <v>164</v>
      </c>
      <c r="D381" s="45" t="s">
        <v>478</v>
      </c>
      <c r="E381" s="38">
        <v>1</v>
      </c>
      <c r="F381" s="23">
        <v>29.461079791662169</v>
      </c>
      <c r="G381" s="23">
        <f t="shared" si="12"/>
        <v>29.461079791662169</v>
      </c>
    </row>
    <row r="382" spans="1:7" ht="30" x14ac:dyDescent="0.25">
      <c r="A382" s="37">
        <v>6</v>
      </c>
      <c r="B382" s="24" t="s">
        <v>486</v>
      </c>
      <c r="C382" s="46" t="s">
        <v>165</v>
      </c>
      <c r="D382" s="45" t="s">
        <v>478</v>
      </c>
      <c r="E382" s="38">
        <v>1</v>
      </c>
      <c r="F382" s="23">
        <v>121.11449902352317</v>
      </c>
      <c r="G382" s="23">
        <f t="shared" si="12"/>
        <v>121.11449902352317</v>
      </c>
    </row>
    <row r="383" spans="1:7" ht="30" x14ac:dyDescent="0.25">
      <c r="A383" s="37">
        <v>7</v>
      </c>
      <c r="B383" s="51" t="s">
        <v>5</v>
      </c>
      <c r="C383" s="46" t="s">
        <v>130</v>
      </c>
      <c r="D383" s="37" t="s">
        <v>511</v>
      </c>
      <c r="E383" s="47">
        <v>1.72E-2</v>
      </c>
      <c r="F383" s="23">
        <v>812.96067289764358</v>
      </c>
      <c r="G383" s="23">
        <f t="shared" si="12"/>
        <v>13.98292357383947</v>
      </c>
    </row>
    <row r="384" spans="1:7" ht="30" x14ac:dyDescent="0.25">
      <c r="A384" s="37">
        <v>8</v>
      </c>
      <c r="B384" s="4" t="s">
        <v>459</v>
      </c>
      <c r="C384" s="3" t="s">
        <v>131</v>
      </c>
      <c r="D384" s="37" t="s">
        <v>511</v>
      </c>
      <c r="E384" s="47">
        <v>2.3199999999999998E-2</v>
      </c>
      <c r="F384" s="23">
        <v>810.17969427070966</v>
      </c>
      <c r="G384" s="23">
        <f t="shared" si="12"/>
        <v>18.796168907080464</v>
      </c>
    </row>
    <row r="385" spans="1:8" ht="30" x14ac:dyDescent="0.25">
      <c r="A385" s="37">
        <v>9</v>
      </c>
      <c r="B385" s="24" t="s">
        <v>460</v>
      </c>
      <c r="C385" s="3" t="s">
        <v>132</v>
      </c>
      <c r="D385" s="20" t="s">
        <v>499</v>
      </c>
      <c r="E385" s="48">
        <f>0.1/100</f>
        <v>1E-3</v>
      </c>
      <c r="F385" s="23">
        <v>205.6839946550501</v>
      </c>
      <c r="G385" s="23">
        <f t="shared" si="12"/>
        <v>0.20568399465505011</v>
      </c>
    </row>
    <row r="386" spans="1:8" ht="30" x14ac:dyDescent="0.25">
      <c r="A386" s="37">
        <v>10</v>
      </c>
      <c r="B386" s="52" t="s">
        <v>461</v>
      </c>
      <c r="C386" s="3" t="s">
        <v>133</v>
      </c>
      <c r="D386" s="37" t="s">
        <v>511</v>
      </c>
      <c r="E386" s="47">
        <v>4.0399999999999998E-2</v>
      </c>
      <c r="F386" s="23">
        <v>9.3692870391828116</v>
      </c>
      <c r="G386" s="23">
        <f t="shared" si="12"/>
        <v>0.37851919638298559</v>
      </c>
    </row>
    <row r="387" spans="1:8" x14ac:dyDescent="0.25">
      <c r="A387" s="12"/>
      <c r="B387" s="12"/>
      <c r="C387" s="13" t="s">
        <v>429</v>
      </c>
      <c r="D387" s="12"/>
      <c r="E387" s="12"/>
      <c r="F387" s="12"/>
      <c r="G387" s="10"/>
      <c r="H387" s="53"/>
    </row>
    <row r="388" spans="1:8" x14ac:dyDescent="0.25">
      <c r="A388" s="15"/>
      <c r="B388" s="16"/>
      <c r="C388" s="13" t="s">
        <v>77</v>
      </c>
      <c r="D388" s="1"/>
      <c r="E388" s="17"/>
      <c r="F388" s="23"/>
      <c r="G388" s="23"/>
    </row>
    <row r="389" spans="1:8" ht="60" x14ac:dyDescent="0.25">
      <c r="A389" s="15">
        <v>1</v>
      </c>
      <c r="B389" s="16" t="s">
        <v>480</v>
      </c>
      <c r="C389" s="3" t="s">
        <v>78</v>
      </c>
      <c r="D389" s="20" t="s">
        <v>495</v>
      </c>
      <c r="E389" s="21">
        <v>98</v>
      </c>
      <c r="F389" s="32">
        <v>0.42932480293630632</v>
      </c>
      <c r="G389" s="23">
        <f>SUM(E389*F389)</f>
        <v>42.073830687758019</v>
      </c>
    </row>
    <row r="390" spans="1:8" ht="17.25" customHeight="1" x14ac:dyDescent="0.25">
      <c r="A390" s="141">
        <v>2</v>
      </c>
      <c r="B390" s="24" t="s">
        <v>12</v>
      </c>
      <c r="C390" s="148" t="s">
        <v>79</v>
      </c>
      <c r="D390" s="132" t="s">
        <v>496</v>
      </c>
      <c r="E390" s="123">
        <v>8.9999999999999993E-3</v>
      </c>
      <c r="F390" s="114">
        <v>6618.6242146670666</v>
      </c>
      <c r="G390" s="108">
        <f>SUM(E390*F390)</f>
        <v>59.567617932003593</v>
      </c>
    </row>
    <row r="391" spans="1:8" x14ac:dyDescent="0.25">
      <c r="A391" s="141"/>
      <c r="B391" s="25" t="s">
        <v>13</v>
      </c>
      <c r="C391" s="149"/>
      <c r="D391" s="133"/>
      <c r="E391" s="124"/>
      <c r="F391" s="115"/>
      <c r="G391" s="109"/>
    </row>
    <row r="392" spans="1:8" ht="60" x14ac:dyDescent="0.25">
      <c r="A392" s="141"/>
      <c r="B392" s="16" t="s">
        <v>481</v>
      </c>
      <c r="C392" s="150"/>
      <c r="D392" s="134"/>
      <c r="E392" s="125"/>
      <c r="F392" s="116"/>
      <c r="G392" s="110"/>
    </row>
    <row r="393" spans="1:8" ht="17.25" customHeight="1" x14ac:dyDescent="0.25">
      <c r="A393" s="141">
        <v>3</v>
      </c>
      <c r="B393" s="25" t="s">
        <v>15</v>
      </c>
      <c r="C393" s="148" t="s">
        <v>80</v>
      </c>
      <c r="D393" s="132" t="s">
        <v>496</v>
      </c>
      <c r="E393" s="135">
        <v>8.9999999999999993E-3</v>
      </c>
      <c r="F393" s="114">
        <v>7188.0817560311916</v>
      </c>
      <c r="G393" s="108">
        <f>SUM(E393*F393)</f>
        <v>64.692735804280716</v>
      </c>
    </row>
    <row r="394" spans="1:8" x14ac:dyDescent="0.25">
      <c r="A394" s="141"/>
      <c r="B394" s="16" t="s">
        <v>17</v>
      </c>
      <c r="C394" s="149"/>
      <c r="D394" s="133"/>
      <c r="E394" s="137"/>
      <c r="F394" s="115"/>
      <c r="G394" s="109"/>
    </row>
    <row r="395" spans="1:8" ht="60" x14ac:dyDescent="0.25">
      <c r="A395" s="141"/>
      <c r="B395" s="16" t="s">
        <v>482</v>
      </c>
      <c r="C395" s="150"/>
      <c r="D395" s="134"/>
      <c r="E395" s="136"/>
      <c r="F395" s="116"/>
      <c r="G395" s="110"/>
    </row>
    <row r="396" spans="1:8" ht="17.25" customHeight="1" x14ac:dyDescent="0.25">
      <c r="A396" s="141">
        <v>4</v>
      </c>
      <c r="B396" s="25" t="s">
        <v>16</v>
      </c>
      <c r="C396" s="148" t="s">
        <v>81</v>
      </c>
      <c r="D396" s="132" t="s">
        <v>496</v>
      </c>
      <c r="E396" s="167">
        <f>(86.5+2.5)/1000</f>
        <v>8.8999999999999996E-2</v>
      </c>
      <c r="F396" s="114">
        <v>6541.5363389973136</v>
      </c>
      <c r="G396" s="108">
        <f>SUM(E396*F396)</f>
        <v>582.19673417076092</v>
      </c>
    </row>
    <row r="397" spans="1:8" x14ac:dyDescent="0.25">
      <c r="A397" s="141"/>
      <c r="B397" s="24" t="s">
        <v>18</v>
      </c>
      <c r="C397" s="149"/>
      <c r="D397" s="133"/>
      <c r="E397" s="168"/>
      <c r="F397" s="115"/>
      <c r="G397" s="109"/>
    </row>
    <row r="398" spans="1:8" ht="60" x14ac:dyDescent="0.25">
      <c r="A398" s="141"/>
      <c r="B398" s="16" t="s">
        <v>483</v>
      </c>
      <c r="C398" s="150"/>
      <c r="D398" s="134"/>
      <c r="E398" s="169"/>
      <c r="F398" s="116"/>
      <c r="G398" s="110"/>
    </row>
    <row r="399" spans="1:8" ht="17.25" customHeight="1" x14ac:dyDescent="0.25">
      <c r="A399" s="142">
        <v>5</v>
      </c>
      <c r="B399" s="25" t="s">
        <v>13</v>
      </c>
      <c r="C399" s="148" t="s">
        <v>167</v>
      </c>
      <c r="D399" s="132" t="s">
        <v>496</v>
      </c>
      <c r="E399" s="135">
        <v>1.5E-3</v>
      </c>
      <c r="F399" s="114">
        <v>4814.8963076447008</v>
      </c>
      <c r="G399" s="108">
        <f>SUM(E399*F399)</f>
        <v>7.2223444614670509</v>
      </c>
    </row>
    <row r="400" spans="1:8" ht="60" x14ac:dyDescent="0.25">
      <c r="A400" s="144"/>
      <c r="B400" s="16" t="s">
        <v>481</v>
      </c>
      <c r="C400" s="150"/>
      <c r="D400" s="134"/>
      <c r="E400" s="136"/>
      <c r="F400" s="116"/>
      <c r="G400" s="110"/>
    </row>
    <row r="401" spans="1:7" ht="30" customHeight="1" x14ac:dyDescent="0.25">
      <c r="A401" s="142">
        <v>6</v>
      </c>
      <c r="B401" s="16" t="s">
        <v>9</v>
      </c>
      <c r="C401" s="151" t="s">
        <v>84</v>
      </c>
      <c r="D401" s="132" t="s">
        <v>497</v>
      </c>
      <c r="E401" s="138">
        <v>0.78500000000000003</v>
      </c>
      <c r="F401" s="114">
        <v>112.17897886744643</v>
      </c>
      <c r="G401" s="108">
        <f>SUM(E401*F401)</f>
        <v>88.060498410945456</v>
      </c>
    </row>
    <row r="402" spans="1:7" ht="30" customHeight="1" x14ac:dyDescent="0.25">
      <c r="A402" s="144"/>
      <c r="B402" s="16" t="s">
        <v>19</v>
      </c>
      <c r="C402" s="152"/>
      <c r="D402" s="134"/>
      <c r="E402" s="140"/>
      <c r="F402" s="116"/>
      <c r="G402" s="110"/>
    </row>
    <row r="403" spans="1:7" ht="30" x14ac:dyDescent="0.25">
      <c r="A403" s="15">
        <v>7</v>
      </c>
      <c r="B403" s="25" t="s">
        <v>0</v>
      </c>
      <c r="C403" s="3" t="s">
        <v>85</v>
      </c>
      <c r="D403" s="4" t="s">
        <v>498</v>
      </c>
      <c r="E403" s="26">
        <v>14</v>
      </c>
      <c r="F403" s="32">
        <v>10.645051640997869</v>
      </c>
      <c r="G403" s="23">
        <f>SUM(E403*F403)</f>
        <v>149.03072297397017</v>
      </c>
    </row>
    <row r="404" spans="1:7" ht="30" x14ac:dyDescent="0.25">
      <c r="A404" s="15">
        <v>8</v>
      </c>
      <c r="B404" s="25" t="s">
        <v>453</v>
      </c>
      <c r="C404" s="27" t="s">
        <v>86</v>
      </c>
      <c r="D404" s="4" t="s">
        <v>498</v>
      </c>
      <c r="E404" s="26">
        <v>44</v>
      </c>
      <c r="F404" s="32">
        <v>10.64505164099787</v>
      </c>
      <c r="G404" s="23">
        <f>SUM(E404*F404)</f>
        <v>468.38227220390627</v>
      </c>
    </row>
    <row r="405" spans="1:7" ht="17.25" customHeight="1" x14ac:dyDescent="0.25">
      <c r="A405" s="142">
        <v>9</v>
      </c>
      <c r="B405" s="25" t="s">
        <v>10</v>
      </c>
      <c r="C405" s="160" t="s">
        <v>87</v>
      </c>
      <c r="D405" s="117" t="s">
        <v>497</v>
      </c>
      <c r="E405" s="138">
        <v>0.78500000000000003</v>
      </c>
      <c r="F405" s="114">
        <v>59.016753198519467</v>
      </c>
      <c r="G405" s="108">
        <f>SUM(E405*F405)</f>
        <v>46.328151260837785</v>
      </c>
    </row>
    <row r="406" spans="1:7" x14ac:dyDescent="0.25">
      <c r="A406" s="143"/>
      <c r="B406" s="28" t="s">
        <v>49</v>
      </c>
      <c r="C406" s="176"/>
      <c r="D406" s="118"/>
      <c r="E406" s="139"/>
      <c r="F406" s="115"/>
      <c r="G406" s="109"/>
    </row>
    <row r="407" spans="1:7" ht="15" customHeight="1" x14ac:dyDescent="0.25">
      <c r="A407" s="144"/>
      <c r="B407" s="25" t="s">
        <v>1</v>
      </c>
      <c r="C407" s="161"/>
      <c r="D407" s="119"/>
      <c r="E407" s="140"/>
      <c r="F407" s="116"/>
      <c r="G407" s="110"/>
    </row>
    <row r="408" spans="1:7" ht="20.25" customHeight="1" x14ac:dyDescent="0.25">
      <c r="A408" s="141">
        <v>10</v>
      </c>
      <c r="B408" s="28" t="s">
        <v>31</v>
      </c>
      <c r="C408" s="148" t="s">
        <v>87</v>
      </c>
      <c r="D408" s="117" t="s">
        <v>497</v>
      </c>
      <c r="E408" s="120">
        <v>0.32</v>
      </c>
      <c r="F408" s="114">
        <v>820.58566581298635</v>
      </c>
      <c r="G408" s="108">
        <f>SUM(E408*F408)</f>
        <v>262.58741306015565</v>
      </c>
    </row>
    <row r="409" spans="1:7" ht="30" customHeight="1" x14ac:dyDescent="0.25">
      <c r="A409" s="141"/>
      <c r="B409" s="16" t="s">
        <v>32</v>
      </c>
      <c r="C409" s="149"/>
      <c r="D409" s="118"/>
      <c r="E409" s="121"/>
      <c r="F409" s="115"/>
      <c r="G409" s="109"/>
    </row>
    <row r="410" spans="1:7" ht="15" customHeight="1" x14ac:dyDescent="0.25">
      <c r="A410" s="141"/>
      <c r="B410" s="16" t="s">
        <v>1</v>
      </c>
      <c r="C410" s="150"/>
      <c r="D410" s="119"/>
      <c r="E410" s="122"/>
      <c r="F410" s="116"/>
      <c r="G410" s="110"/>
    </row>
    <row r="411" spans="1:7" ht="15" customHeight="1" x14ac:dyDescent="0.25">
      <c r="A411" s="141">
        <v>11</v>
      </c>
      <c r="B411" s="159" t="s">
        <v>33</v>
      </c>
      <c r="C411" s="156" t="s">
        <v>88</v>
      </c>
      <c r="D411" s="126" t="s">
        <v>499</v>
      </c>
      <c r="E411" s="120">
        <v>0.79</v>
      </c>
      <c r="F411" s="114">
        <v>176.46884265995692</v>
      </c>
      <c r="G411" s="108">
        <f>SUM(E411*F411)</f>
        <v>139.41038570136598</v>
      </c>
    </row>
    <row r="412" spans="1:7" x14ac:dyDescent="0.25">
      <c r="A412" s="141"/>
      <c r="B412" s="159"/>
      <c r="C412" s="157"/>
      <c r="D412" s="127"/>
      <c r="E412" s="121"/>
      <c r="F412" s="115"/>
      <c r="G412" s="109"/>
    </row>
    <row r="413" spans="1:7" x14ac:dyDescent="0.25">
      <c r="A413" s="141"/>
      <c r="B413" s="159"/>
      <c r="C413" s="157"/>
      <c r="D413" s="127"/>
      <c r="E413" s="121"/>
      <c r="F413" s="115"/>
      <c r="G413" s="109"/>
    </row>
    <row r="414" spans="1:7" x14ac:dyDescent="0.25">
      <c r="A414" s="141"/>
      <c r="B414" s="159"/>
      <c r="C414" s="158"/>
      <c r="D414" s="128"/>
      <c r="E414" s="122"/>
      <c r="F414" s="116"/>
      <c r="G414" s="110"/>
    </row>
    <row r="415" spans="1:7" ht="45" x14ac:dyDescent="0.25">
      <c r="A415" s="15">
        <v>12</v>
      </c>
      <c r="B415" s="25" t="s">
        <v>14</v>
      </c>
      <c r="C415" s="3" t="s">
        <v>89</v>
      </c>
      <c r="D415" s="20" t="s">
        <v>499</v>
      </c>
      <c r="E415" s="29">
        <v>0.89</v>
      </c>
      <c r="F415" s="32">
        <v>606.33512887491179</v>
      </c>
      <c r="G415" s="23">
        <f>SUM(E415*F415)</f>
        <v>539.63826469867149</v>
      </c>
    </row>
    <row r="416" spans="1:7" ht="30" customHeight="1" x14ac:dyDescent="0.25">
      <c r="A416" s="15">
        <v>13</v>
      </c>
      <c r="B416" s="57" t="s">
        <v>487</v>
      </c>
      <c r="C416" s="64" t="s">
        <v>205</v>
      </c>
      <c r="D416" s="34" t="s">
        <v>511</v>
      </c>
      <c r="E416" s="29">
        <v>6.0564E-3</v>
      </c>
      <c r="F416" s="32">
        <v>259.32765870510798</v>
      </c>
      <c r="G416" s="23">
        <f>SUM(E416*F416)</f>
        <v>1.570592032181616</v>
      </c>
    </row>
    <row r="417" spans="1:7" x14ac:dyDescent="0.25">
      <c r="A417" s="15"/>
      <c r="B417" s="16"/>
      <c r="C417" s="13"/>
      <c r="D417" s="1"/>
      <c r="E417" s="17"/>
      <c r="F417" s="23"/>
      <c r="G417" s="23"/>
    </row>
    <row r="418" spans="1:7" ht="30" x14ac:dyDescent="0.25">
      <c r="A418" s="60">
        <v>1</v>
      </c>
      <c r="B418" s="24" t="s">
        <v>462</v>
      </c>
      <c r="C418" s="31" t="s">
        <v>206</v>
      </c>
      <c r="D418" s="2" t="s">
        <v>493</v>
      </c>
      <c r="E418" s="45">
        <v>2</v>
      </c>
      <c r="F418" s="23">
        <v>9.2917576208703956</v>
      </c>
      <c r="G418" s="23">
        <f>SUM(E418*F418)</f>
        <v>18.583515241740791</v>
      </c>
    </row>
    <row r="419" spans="1:7" ht="30" x14ac:dyDescent="0.25">
      <c r="A419" s="60">
        <v>2</v>
      </c>
      <c r="B419" s="16" t="s">
        <v>454</v>
      </c>
      <c r="C419" s="31" t="s">
        <v>207</v>
      </c>
      <c r="D419" s="4" t="s">
        <v>493</v>
      </c>
      <c r="E419" s="26">
        <v>197</v>
      </c>
      <c r="F419" s="23">
        <v>2.1606225963790653</v>
      </c>
      <c r="G419" s="23">
        <f t="shared" ref="G419:G429" si="13">SUM(E419*F419)</f>
        <v>425.64265148667585</v>
      </c>
    </row>
    <row r="420" spans="1:7" ht="30" x14ac:dyDescent="0.25">
      <c r="A420" s="60">
        <v>4</v>
      </c>
      <c r="B420" s="34" t="s">
        <v>463</v>
      </c>
      <c r="C420" s="31" t="s">
        <v>208</v>
      </c>
      <c r="D420" s="4" t="s">
        <v>478</v>
      </c>
      <c r="E420" s="36">
        <v>1</v>
      </c>
      <c r="F420" s="23">
        <v>56.535747778722559</v>
      </c>
      <c r="G420" s="23">
        <f t="shared" si="13"/>
        <v>56.535747778722559</v>
      </c>
    </row>
    <row r="421" spans="1:7" ht="30" customHeight="1" x14ac:dyDescent="0.25">
      <c r="A421" s="60">
        <v>5</v>
      </c>
      <c r="B421" s="24" t="s">
        <v>40</v>
      </c>
      <c r="C421" s="31" t="s">
        <v>151</v>
      </c>
      <c r="D421" s="37" t="s">
        <v>478</v>
      </c>
      <c r="E421" s="38">
        <v>2</v>
      </c>
      <c r="F421" s="23">
        <v>10.422632375924122</v>
      </c>
      <c r="G421" s="23">
        <f t="shared" si="13"/>
        <v>20.845264751848244</v>
      </c>
    </row>
    <row r="422" spans="1:7" ht="30" x14ac:dyDescent="0.25">
      <c r="A422" s="60">
        <v>6</v>
      </c>
      <c r="B422" s="30" t="s">
        <v>26</v>
      </c>
      <c r="C422" s="3" t="s">
        <v>209</v>
      </c>
      <c r="D422" s="20" t="s">
        <v>479</v>
      </c>
      <c r="E422" s="37">
        <v>0.2</v>
      </c>
      <c r="F422" s="23">
        <v>286.5427250876773</v>
      </c>
      <c r="G422" s="23">
        <f t="shared" si="13"/>
        <v>57.308545017535465</v>
      </c>
    </row>
    <row r="423" spans="1:7" ht="30" x14ac:dyDescent="0.25">
      <c r="A423" s="4">
        <v>6</v>
      </c>
      <c r="B423" s="30" t="s">
        <v>26</v>
      </c>
      <c r="C423" s="3" t="s">
        <v>210</v>
      </c>
      <c r="D423" s="20" t="s">
        <v>479</v>
      </c>
      <c r="E423" s="26">
        <v>0.2</v>
      </c>
      <c r="F423" s="23">
        <v>80.315166546042178</v>
      </c>
      <c r="G423" s="23">
        <f t="shared" si="13"/>
        <v>16.063033309208436</v>
      </c>
    </row>
    <row r="424" spans="1:7" ht="15" customHeight="1" x14ac:dyDescent="0.25">
      <c r="A424" s="4">
        <v>7</v>
      </c>
      <c r="B424" s="30" t="s">
        <v>26</v>
      </c>
      <c r="C424" s="31" t="s">
        <v>154</v>
      </c>
      <c r="D424" s="20" t="s">
        <v>479</v>
      </c>
      <c r="E424" s="26">
        <v>0.1</v>
      </c>
      <c r="F424" s="23">
        <v>80.315166546042178</v>
      </c>
      <c r="G424" s="23">
        <f t="shared" si="13"/>
        <v>8.0315166546042178</v>
      </c>
    </row>
    <row r="425" spans="1:7" ht="45" x14ac:dyDescent="0.25">
      <c r="A425" s="4">
        <v>8</v>
      </c>
      <c r="B425" s="30" t="s">
        <v>486</v>
      </c>
      <c r="C425" s="31" t="s">
        <v>118</v>
      </c>
      <c r="D425" s="4" t="s">
        <v>495</v>
      </c>
      <c r="E425" s="39">
        <v>197</v>
      </c>
      <c r="F425" s="23">
        <v>0.22095809843746625</v>
      </c>
      <c r="G425" s="23">
        <f t="shared" si="13"/>
        <v>43.528745392180852</v>
      </c>
    </row>
    <row r="426" spans="1:7" ht="45" x14ac:dyDescent="0.25">
      <c r="A426" s="4">
        <v>9</v>
      </c>
      <c r="B426" s="16" t="s">
        <v>27</v>
      </c>
      <c r="C426" s="3" t="s">
        <v>178</v>
      </c>
      <c r="D426" s="20" t="s">
        <v>511</v>
      </c>
      <c r="E426" s="47">
        <v>4.7999999999999996E-3</v>
      </c>
      <c r="F426" s="23">
        <v>886.36765436828591</v>
      </c>
      <c r="G426" s="23">
        <f t="shared" si="13"/>
        <v>4.2545647409677718</v>
      </c>
    </row>
    <row r="427" spans="1:7" ht="45" x14ac:dyDescent="0.25">
      <c r="A427" s="4">
        <v>10</v>
      </c>
      <c r="B427" s="24" t="s">
        <v>4</v>
      </c>
      <c r="C427" s="41" t="s">
        <v>211</v>
      </c>
      <c r="D427" s="61" t="s">
        <v>499</v>
      </c>
      <c r="E427" s="62">
        <f>0.3/100</f>
        <v>3.0000000000000001E-3</v>
      </c>
      <c r="F427" s="23">
        <v>106.3677804367268</v>
      </c>
      <c r="G427" s="23">
        <f t="shared" si="13"/>
        <v>0.31910334131018042</v>
      </c>
    </row>
    <row r="428" spans="1:7" ht="30" x14ac:dyDescent="0.25">
      <c r="A428" s="4">
        <v>11</v>
      </c>
      <c r="B428" s="30" t="s">
        <v>28</v>
      </c>
      <c r="C428" s="31" t="s">
        <v>212</v>
      </c>
      <c r="D428" s="4" t="s">
        <v>495</v>
      </c>
      <c r="E428" s="26">
        <v>1</v>
      </c>
      <c r="F428" s="23">
        <v>0.87212822303830184</v>
      </c>
      <c r="G428" s="23">
        <f t="shared" si="13"/>
        <v>0.87212822303830184</v>
      </c>
    </row>
    <row r="429" spans="1:7" ht="45" x14ac:dyDescent="0.25">
      <c r="A429" s="4">
        <v>12</v>
      </c>
      <c r="B429" s="16" t="s">
        <v>29</v>
      </c>
      <c r="C429" s="31" t="s">
        <v>213</v>
      </c>
      <c r="D429" s="4" t="s">
        <v>502</v>
      </c>
      <c r="E429" s="43">
        <v>0.19900000000000001</v>
      </c>
      <c r="F429" s="23">
        <v>124.97199032952162</v>
      </c>
      <c r="G429" s="23">
        <f t="shared" si="13"/>
        <v>24.869426075574804</v>
      </c>
    </row>
    <row r="430" spans="1:7" ht="15" customHeight="1" x14ac:dyDescent="0.25">
      <c r="A430" s="50"/>
      <c r="B430" s="50"/>
      <c r="C430" s="13" t="s">
        <v>445</v>
      </c>
      <c r="D430" s="50"/>
      <c r="E430" s="50"/>
      <c r="F430" s="23"/>
      <c r="G430" s="23"/>
    </row>
    <row r="431" spans="1:7" ht="30" x14ac:dyDescent="0.25">
      <c r="A431" s="37">
        <v>1</v>
      </c>
      <c r="B431" s="51" t="s">
        <v>2</v>
      </c>
      <c r="C431" s="3" t="s">
        <v>127</v>
      </c>
      <c r="D431" s="45" t="s">
        <v>498</v>
      </c>
      <c r="E431" s="29">
        <v>0.3</v>
      </c>
      <c r="F431" s="23">
        <v>40.713073227596681</v>
      </c>
      <c r="G431" s="23">
        <f t="shared" ref="G431:G440" si="14">SUM(E431*F431)</f>
        <v>12.213921968279005</v>
      </c>
    </row>
    <row r="432" spans="1:7" ht="30" x14ac:dyDescent="0.25">
      <c r="A432" s="37">
        <v>2</v>
      </c>
      <c r="B432" s="30" t="s">
        <v>6</v>
      </c>
      <c r="C432" s="3" t="s">
        <v>161</v>
      </c>
      <c r="D432" s="45" t="s">
        <v>498</v>
      </c>
      <c r="E432" s="29">
        <v>0.8</v>
      </c>
      <c r="F432" s="23">
        <v>55.919694199463713</v>
      </c>
      <c r="G432" s="23">
        <f t="shared" si="14"/>
        <v>44.735755359570973</v>
      </c>
    </row>
    <row r="433" spans="1:8" ht="30" x14ac:dyDescent="0.25">
      <c r="A433" s="37">
        <v>3</v>
      </c>
      <c r="B433" s="24" t="s">
        <v>486</v>
      </c>
      <c r="C433" s="3" t="s">
        <v>169</v>
      </c>
      <c r="D433" s="45" t="s">
        <v>478</v>
      </c>
      <c r="E433" s="38">
        <v>1</v>
      </c>
      <c r="F433" s="23">
        <v>41.24551170832703</v>
      </c>
      <c r="G433" s="23">
        <f t="shared" si="14"/>
        <v>41.24551170832703</v>
      </c>
    </row>
    <row r="434" spans="1:8" ht="45" x14ac:dyDescent="0.25">
      <c r="A434" s="37">
        <v>4</v>
      </c>
      <c r="B434" s="24" t="s">
        <v>486</v>
      </c>
      <c r="C434" s="3" t="s">
        <v>163</v>
      </c>
      <c r="D434" s="45" t="s">
        <v>478</v>
      </c>
      <c r="E434" s="38">
        <v>1</v>
      </c>
      <c r="F434" s="23">
        <v>28.238444980308188</v>
      </c>
      <c r="G434" s="23">
        <f t="shared" si="14"/>
        <v>28.238444980308188</v>
      </c>
    </row>
    <row r="435" spans="1:8" ht="45" x14ac:dyDescent="0.25">
      <c r="A435" s="37">
        <v>5</v>
      </c>
      <c r="B435" s="24" t="s">
        <v>486</v>
      </c>
      <c r="C435" s="3" t="s">
        <v>164</v>
      </c>
      <c r="D435" s="45" t="s">
        <v>478</v>
      </c>
      <c r="E435" s="38">
        <v>1</v>
      </c>
      <c r="F435" s="23">
        <v>29.461079791662169</v>
      </c>
      <c r="G435" s="23">
        <f t="shared" si="14"/>
        <v>29.461079791662169</v>
      </c>
    </row>
    <row r="436" spans="1:8" ht="30" x14ac:dyDescent="0.25">
      <c r="A436" s="37">
        <v>6</v>
      </c>
      <c r="B436" s="24" t="s">
        <v>486</v>
      </c>
      <c r="C436" s="46" t="s">
        <v>165</v>
      </c>
      <c r="D436" s="45" t="s">
        <v>478</v>
      </c>
      <c r="E436" s="38">
        <v>1</v>
      </c>
      <c r="F436" s="23">
        <v>121.11449902352317</v>
      </c>
      <c r="G436" s="23">
        <f t="shared" si="14"/>
        <v>121.11449902352317</v>
      </c>
    </row>
    <row r="437" spans="1:8" ht="30" x14ac:dyDescent="0.25">
      <c r="A437" s="37">
        <v>7</v>
      </c>
      <c r="B437" s="51" t="s">
        <v>5</v>
      </c>
      <c r="C437" s="46" t="s">
        <v>130</v>
      </c>
      <c r="D437" s="37" t="s">
        <v>511</v>
      </c>
      <c r="E437" s="47">
        <v>1.72E-2</v>
      </c>
      <c r="F437" s="23">
        <v>812.96067289764358</v>
      </c>
      <c r="G437" s="23">
        <f t="shared" si="14"/>
        <v>13.98292357383947</v>
      </c>
    </row>
    <row r="438" spans="1:8" ht="30" x14ac:dyDescent="0.25">
      <c r="A438" s="37">
        <v>8</v>
      </c>
      <c r="B438" s="4" t="s">
        <v>459</v>
      </c>
      <c r="C438" s="3" t="s">
        <v>131</v>
      </c>
      <c r="D438" s="37" t="s">
        <v>511</v>
      </c>
      <c r="E438" s="47">
        <v>2.3199999999999998E-2</v>
      </c>
      <c r="F438" s="23">
        <v>810.17969427070966</v>
      </c>
      <c r="G438" s="23">
        <f t="shared" si="14"/>
        <v>18.796168907080464</v>
      </c>
    </row>
    <row r="439" spans="1:8" ht="30" x14ac:dyDescent="0.25">
      <c r="A439" s="37">
        <v>9</v>
      </c>
      <c r="B439" s="24" t="s">
        <v>460</v>
      </c>
      <c r="C439" s="3" t="s">
        <v>132</v>
      </c>
      <c r="D439" s="20" t="s">
        <v>499</v>
      </c>
      <c r="E439" s="48">
        <f>0.1/100</f>
        <v>1E-3</v>
      </c>
      <c r="F439" s="23">
        <v>205.6839946550501</v>
      </c>
      <c r="G439" s="23">
        <f t="shared" si="14"/>
        <v>0.20568399465505011</v>
      </c>
    </row>
    <row r="440" spans="1:8" ht="30" x14ac:dyDescent="0.25">
      <c r="A440" s="37">
        <v>10</v>
      </c>
      <c r="B440" s="52" t="s">
        <v>461</v>
      </c>
      <c r="C440" s="3" t="s">
        <v>133</v>
      </c>
      <c r="D440" s="37" t="s">
        <v>511</v>
      </c>
      <c r="E440" s="47">
        <v>4.0399999999999998E-2</v>
      </c>
      <c r="F440" s="23">
        <v>9.3692870391828116</v>
      </c>
      <c r="G440" s="23">
        <f t="shared" si="14"/>
        <v>0.37851919638298559</v>
      </c>
    </row>
    <row r="441" spans="1:8" x14ac:dyDescent="0.25">
      <c r="A441" s="12"/>
      <c r="B441" s="12"/>
      <c r="C441" s="13" t="s">
        <v>430</v>
      </c>
      <c r="D441" s="12"/>
      <c r="E441" s="12"/>
      <c r="F441" s="12"/>
      <c r="G441" s="10"/>
      <c r="H441" s="53"/>
    </row>
    <row r="442" spans="1:8" x14ac:dyDescent="0.25">
      <c r="A442" s="15"/>
      <c r="B442" s="16"/>
      <c r="C442" s="13" t="s">
        <v>77</v>
      </c>
      <c r="D442" s="1"/>
      <c r="E442" s="17"/>
      <c r="F442" s="23"/>
      <c r="G442" s="23"/>
    </row>
    <row r="443" spans="1:8" ht="17.25" customHeight="1" x14ac:dyDescent="0.25">
      <c r="A443" s="141">
        <v>1</v>
      </c>
      <c r="B443" s="25" t="s">
        <v>15</v>
      </c>
      <c r="C443" s="148" t="s">
        <v>214</v>
      </c>
      <c r="D443" s="132" t="s">
        <v>506</v>
      </c>
      <c r="E443" s="135">
        <v>1.5E-3</v>
      </c>
      <c r="F443" s="175">
        <v>6191.9132608215859</v>
      </c>
      <c r="G443" s="108">
        <f>SUM(E443*F443)</f>
        <v>9.2878698912323792</v>
      </c>
    </row>
    <row r="444" spans="1:8" ht="60" x14ac:dyDescent="0.25">
      <c r="A444" s="141"/>
      <c r="B444" s="16" t="s">
        <v>482</v>
      </c>
      <c r="C444" s="150"/>
      <c r="D444" s="134"/>
      <c r="E444" s="136"/>
      <c r="F444" s="175"/>
      <c r="G444" s="110"/>
    </row>
    <row r="445" spans="1:8" ht="17.25" customHeight="1" x14ac:dyDescent="0.25">
      <c r="A445" s="141">
        <v>2</v>
      </c>
      <c r="B445" s="25" t="s">
        <v>16</v>
      </c>
      <c r="C445" s="148" t="s">
        <v>215</v>
      </c>
      <c r="D445" s="132" t="s">
        <v>496</v>
      </c>
      <c r="E445" s="164">
        <f>(8+0.5)/1000</f>
        <v>8.5000000000000006E-3</v>
      </c>
      <c r="F445" s="175">
        <v>6541.5363389973127</v>
      </c>
      <c r="G445" s="108">
        <f>SUM(E445*F445)</f>
        <v>55.60305888147716</v>
      </c>
    </row>
    <row r="446" spans="1:8" x14ac:dyDescent="0.25">
      <c r="A446" s="141"/>
      <c r="B446" s="24" t="s">
        <v>18</v>
      </c>
      <c r="C446" s="149"/>
      <c r="D446" s="133"/>
      <c r="E446" s="165"/>
      <c r="F446" s="175"/>
      <c r="G446" s="109"/>
    </row>
    <row r="447" spans="1:8" ht="60" x14ac:dyDescent="0.25">
      <c r="A447" s="141"/>
      <c r="B447" s="16" t="s">
        <v>483</v>
      </c>
      <c r="C447" s="150"/>
      <c r="D447" s="134"/>
      <c r="E447" s="166"/>
      <c r="F447" s="175"/>
      <c r="G447" s="110"/>
    </row>
    <row r="448" spans="1:8" ht="30" customHeight="1" x14ac:dyDescent="0.25">
      <c r="A448" s="142">
        <v>3</v>
      </c>
      <c r="B448" s="16" t="s">
        <v>8</v>
      </c>
      <c r="C448" s="151" t="s">
        <v>217</v>
      </c>
      <c r="D448" s="132" t="s">
        <v>497</v>
      </c>
      <c r="E448" s="167">
        <v>7.4999999999999997E-2</v>
      </c>
      <c r="F448" s="175">
        <v>204.37989449050372</v>
      </c>
      <c r="G448" s="108">
        <f>SUM(E448*F448)</f>
        <v>15.328492086787778</v>
      </c>
    </row>
    <row r="449" spans="1:8" ht="30" customHeight="1" x14ac:dyDescent="0.25">
      <c r="A449" s="144"/>
      <c r="B449" s="24" t="s">
        <v>18</v>
      </c>
      <c r="C449" s="152"/>
      <c r="D449" s="134"/>
      <c r="E449" s="169"/>
      <c r="F449" s="175"/>
      <c r="G449" s="110"/>
    </row>
    <row r="450" spans="1:8" ht="30" customHeight="1" x14ac:dyDescent="0.25">
      <c r="A450" s="142">
        <v>4</v>
      </c>
      <c r="B450" s="16" t="s">
        <v>9</v>
      </c>
      <c r="C450" s="151" t="s">
        <v>218</v>
      </c>
      <c r="D450" s="132" t="s">
        <v>497</v>
      </c>
      <c r="E450" s="138">
        <v>0.14000000000000001</v>
      </c>
      <c r="F450" s="175">
        <v>112.17897886744643</v>
      </c>
      <c r="G450" s="108">
        <f>SUM(E450*F450)</f>
        <v>15.705057041442503</v>
      </c>
    </row>
    <row r="451" spans="1:8" ht="30" customHeight="1" x14ac:dyDescent="0.25">
      <c r="A451" s="144"/>
      <c r="B451" s="16" t="s">
        <v>19</v>
      </c>
      <c r="C451" s="152"/>
      <c r="D451" s="134"/>
      <c r="E451" s="140"/>
      <c r="F451" s="175"/>
      <c r="G451" s="110"/>
    </row>
    <row r="452" spans="1:8" ht="30" x14ac:dyDescent="0.25">
      <c r="A452" s="15">
        <v>5</v>
      </c>
      <c r="B452" s="25" t="s">
        <v>0</v>
      </c>
      <c r="C452" s="3" t="s">
        <v>143</v>
      </c>
      <c r="D452" s="4" t="s">
        <v>498</v>
      </c>
      <c r="E452" s="42">
        <v>2.5</v>
      </c>
      <c r="F452" s="67">
        <v>10.64505164099787</v>
      </c>
      <c r="G452" s="23">
        <f>SUM(E452*F452)</f>
        <v>26.612629102494676</v>
      </c>
    </row>
    <row r="453" spans="1:8" ht="30" x14ac:dyDescent="0.25">
      <c r="A453" s="15">
        <v>6</v>
      </c>
      <c r="B453" s="25" t="s">
        <v>453</v>
      </c>
      <c r="C453" s="27" t="s">
        <v>86</v>
      </c>
      <c r="D453" s="4" t="s">
        <v>498</v>
      </c>
      <c r="E453" s="26">
        <v>7</v>
      </c>
      <c r="F453" s="67">
        <v>10.645051640997869</v>
      </c>
      <c r="G453" s="23">
        <f>SUM(E453*F453)</f>
        <v>74.515361486985086</v>
      </c>
    </row>
    <row r="454" spans="1:8" ht="17.25" customHeight="1" x14ac:dyDescent="0.25">
      <c r="A454" s="141">
        <v>7</v>
      </c>
      <c r="B454" s="25" t="s">
        <v>10</v>
      </c>
      <c r="C454" s="153" t="s">
        <v>219</v>
      </c>
      <c r="D454" s="117" t="s">
        <v>497</v>
      </c>
      <c r="E454" s="138">
        <v>0.215</v>
      </c>
      <c r="F454" s="175">
        <v>59.016753198519467</v>
      </c>
      <c r="G454" s="108">
        <f>SUM(E454*F454)</f>
        <v>12.688601937681685</v>
      </c>
    </row>
    <row r="455" spans="1:8" x14ac:dyDescent="0.25">
      <c r="A455" s="141"/>
      <c r="B455" s="28" t="s">
        <v>49</v>
      </c>
      <c r="C455" s="154"/>
      <c r="D455" s="118"/>
      <c r="E455" s="139"/>
      <c r="F455" s="175"/>
      <c r="G455" s="109"/>
    </row>
    <row r="456" spans="1:8" x14ac:dyDescent="0.25">
      <c r="A456" s="141"/>
      <c r="B456" s="25" t="s">
        <v>1</v>
      </c>
      <c r="C456" s="155"/>
      <c r="D456" s="119"/>
      <c r="E456" s="140"/>
      <c r="F456" s="175"/>
      <c r="G456" s="110"/>
    </row>
    <row r="457" spans="1:8" x14ac:dyDescent="0.25">
      <c r="A457" s="15"/>
      <c r="B457" s="16"/>
      <c r="C457" s="13" t="s">
        <v>91</v>
      </c>
      <c r="D457" s="1"/>
      <c r="E457" s="17"/>
      <c r="F457" s="23"/>
      <c r="G457" s="23"/>
    </row>
    <row r="458" spans="1:8" ht="30" x14ac:dyDescent="0.25">
      <c r="A458" s="4">
        <v>1</v>
      </c>
      <c r="B458" s="16" t="s">
        <v>48</v>
      </c>
      <c r="C458" s="31" t="s">
        <v>149</v>
      </c>
      <c r="D458" s="4" t="s">
        <v>493</v>
      </c>
      <c r="E458" s="26">
        <v>39</v>
      </c>
      <c r="F458" s="23">
        <v>0.91421281676877109</v>
      </c>
      <c r="G458" s="23">
        <f>SUM(E458*F458)</f>
        <v>35.654299853982074</v>
      </c>
    </row>
    <row r="459" spans="1:8" ht="30" x14ac:dyDescent="0.25">
      <c r="A459" s="4">
        <v>2</v>
      </c>
      <c r="B459" s="30" t="s">
        <v>26</v>
      </c>
      <c r="C459" s="31" t="s">
        <v>220</v>
      </c>
      <c r="D459" s="20" t="s">
        <v>479</v>
      </c>
      <c r="E459" s="26">
        <v>0.1</v>
      </c>
      <c r="F459" s="23">
        <v>58.219356702295556</v>
      </c>
      <c r="G459" s="23">
        <f t="shared" ref="G459:G462" si="15">SUM(E459*F459)</f>
        <v>5.8219356702295562</v>
      </c>
    </row>
    <row r="460" spans="1:8" ht="30" x14ac:dyDescent="0.25">
      <c r="A460" s="4">
        <v>3</v>
      </c>
      <c r="B460" s="30" t="s">
        <v>26</v>
      </c>
      <c r="C460" s="31" t="s">
        <v>221</v>
      </c>
      <c r="D460" s="20" t="s">
        <v>479</v>
      </c>
      <c r="E460" s="26">
        <v>0.1</v>
      </c>
      <c r="F460" s="23">
        <v>56.746302712712442</v>
      </c>
      <c r="G460" s="23">
        <f t="shared" si="15"/>
        <v>5.6746302712712442</v>
      </c>
    </row>
    <row r="461" spans="1:8" ht="45" x14ac:dyDescent="0.25">
      <c r="A461" s="4">
        <v>4</v>
      </c>
      <c r="B461" s="30" t="s">
        <v>486</v>
      </c>
      <c r="C461" s="31" t="s">
        <v>118</v>
      </c>
      <c r="D461" s="4" t="s">
        <v>495</v>
      </c>
      <c r="E461" s="39">
        <v>39</v>
      </c>
      <c r="F461" s="23">
        <v>0.22095809843746628</v>
      </c>
      <c r="G461" s="23">
        <f t="shared" si="15"/>
        <v>8.6173658390611845</v>
      </c>
    </row>
    <row r="462" spans="1:8" ht="30" x14ac:dyDescent="0.25">
      <c r="A462" s="4">
        <v>5</v>
      </c>
      <c r="B462" s="16" t="s">
        <v>30</v>
      </c>
      <c r="C462" s="3" t="s">
        <v>222</v>
      </c>
      <c r="D462" s="4" t="s">
        <v>502</v>
      </c>
      <c r="E462" s="43">
        <v>3.9E-2</v>
      </c>
      <c r="F462" s="23">
        <v>109.22062401890945</v>
      </c>
      <c r="G462" s="23">
        <f t="shared" si="15"/>
        <v>4.2596043367374685</v>
      </c>
    </row>
    <row r="463" spans="1:8" x14ac:dyDescent="0.25">
      <c r="A463" s="12"/>
      <c r="B463" s="12"/>
      <c r="C463" s="13" t="s">
        <v>431</v>
      </c>
      <c r="D463" s="12"/>
      <c r="E463" s="12"/>
      <c r="F463" s="12"/>
      <c r="G463" s="10"/>
      <c r="H463" s="53"/>
    </row>
    <row r="464" spans="1:8" x14ac:dyDescent="0.25">
      <c r="A464" s="15"/>
      <c r="B464" s="16"/>
      <c r="C464" s="13" t="s">
        <v>77</v>
      </c>
      <c r="D464" s="1"/>
      <c r="E464" s="17"/>
      <c r="F464" s="23"/>
      <c r="G464" s="23"/>
    </row>
    <row r="465" spans="1:7" ht="17.25" customHeight="1" x14ac:dyDescent="0.25">
      <c r="A465" s="141">
        <v>1</v>
      </c>
      <c r="B465" s="25" t="s">
        <v>15</v>
      </c>
      <c r="C465" s="148" t="s">
        <v>223</v>
      </c>
      <c r="D465" s="132" t="s">
        <v>496</v>
      </c>
      <c r="E465" s="138">
        <v>2E-3</v>
      </c>
      <c r="F465" s="108">
        <v>6191.9132608215859</v>
      </c>
      <c r="G465" s="108">
        <f>SUM(E465*F465)</f>
        <v>12.383826521643172</v>
      </c>
    </row>
    <row r="466" spans="1:7" ht="60" x14ac:dyDescent="0.25">
      <c r="A466" s="141"/>
      <c r="B466" s="16" t="s">
        <v>482</v>
      </c>
      <c r="C466" s="150"/>
      <c r="D466" s="134"/>
      <c r="E466" s="140"/>
      <c r="F466" s="110"/>
      <c r="G466" s="110"/>
    </row>
    <row r="467" spans="1:7" ht="17.25" customHeight="1" x14ac:dyDescent="0.25">
      <c r="A467" s="141">
        <v>2</v>
      </c>
      <c r="B467" s="25" t="s">
        <v>16</v>
      </c>
      <c r="C467" s="148" t="s">
        <v>215</v>
      </c>
      <c r="D467" s="132" t="s">
        <v>496</v>
      </c>
      <c r="E467" s="167">
        <f>(9.5+0.5)/1000</f>
        <v>0.01</v>
      </c>
      <c r="F467" s="108">
        <v>6541.5363389973118</v>
      </c>
      <c r="G467" s="108">
        <f>SUM(E467*F467)</f>
        <v>65.415363389973123</v>
      </c>
    </row>
    <row r="468" spans="1:7" x14ac:dyDescent="0.25">
      <c r="A468" s="141"/>
      <c r="B468" s="24" t="s">
        <v>18</v>
      </c>
      <c r="C468" s="149"/>
      <c r="D468" s="133"/>
      <c r="E468" s="168"/>
      <c r="F468" s="109"/>
      <c r="G468" s="109"/>
    </row>
    <row r="469" spans="1:7" ht="60" x14ac:dyDescent="0.25">
      <c r="A469" s="141"/>
      <c r="B469" s="16" t="s">
        <v>483</v>
      </c>
      <c r="C469" s="150"/>
      <c r="D469" s="134"/>
      <c r="E469" s="169"/>
      <c r="F469" s="110"/>
      <c r="G469" s="110"/>
    </row>
    <row r="470" spans="1:7" ht="30" customHeight="1" x14ac:dyDescent="0.25">
      <c r="A470" s="142">
        <v>3</v>
      </c>
      <c r="B470" s="16" t="s">
        <v>8</v>
      </c>
      <c r="C470" s="151" t="s">
        <v>217</v>
      </c>
      <c r="D470" s="132" t="s">
        <v>497</v>
      </c>
      <c r="E470" s="167">
        <v>0.115</v>
      </c>
      <c r="F470" s="108">
        <v>204.37989449050372</v>
      </c>
      <c r="G470" s="108">
        <f>SUM(E470*F470)</f>
        <v>23.50368786640793</v>
      </c>
    </row>
    <row r="471" spans="1:7" ht="30" customHeight="1" x14ac:dyDescent="0.25">
      <c r="A471" s="144"/>
      <c r="B471" s="24" t="s">
        <v>18</v>
      </c>
      <c r="C471" s="152"/>
      <c r="D471" s="134"/>
      <c r="E471" s="169"/>
      <c r="F471" s="110"/>
      <c r="G471" s="110"/>
    </row>
    <row r="472" spans="1:7" ht="30" customHeight="1" x14ac:dyDescent="0.25">
      <c r="A472" s="142">
        <v>4</v>
      </c>
      <c r="B472" s="16" t="s">
        <v>9</v>
      </c>
      <c r="C472" s="151" t="s">
        <v>218</v>
      </c>
      <c r="D472" s="132" t="s">
        <v>497</v>
      </c>
      <c r="E472" s="138">
        <v>0.19500000000000001</v>
      </c>
      <c r="F472" s="108">
        <v>112.17897886744643</v>
      </c>
      <c r="G472" s="108">
        <f>SUM(E472*F472)</f>
        <v>21.874900879152055</v>
      </c>
    </row>
    <row r="473" spans="1:7" ht="30" customHeight="1" x14ac:dyDescent="0.25">
      <c r="A473" s="144"/>
      <c r="B473" s="16" t="s">
        <v>19</v>
      </c>
      <c r="C473" s="152"/>
      <c r="D473" s="134"/>
      <c r="E473" s="140"/>
      <c r="F473" s="110"/>
      <c r="G473" s="110"/>
    </row>
    <row r="474" spans="1:7" ht="30" x14ac:dyDescent="0.25">
      <c r="A474" s="15">
        <v>5</v>
      </c>
      <c r="B474" s="25" t="s">
        <v>0</v>
      </c>
      <c r="C474" s="3" t="s">
        <v>143</v>
      </c>
      <c r="D474" s="4" t="s">
        <v>498</v>
      </c>
      <c r="E474" s="42">
        <v>3.5</v>
      </c>
      <c r="F474" s="23">
        <v>10.645051640997869</v>
      </c>
      <c r="G474" s="23">
        <f>SUM(E474*F474)</f>
        <v>37.257680743492543</v>
      </c>
    </row>
    <row r="475" spans="1:7" ht="30" x14ac:dyDescent="0.25">
      <c r="A475" s="15">
        <v>6</v>
      </c>
      <c r="B475" s="25" t="s">
        <v>453</v>
      </c>
      <c r="C475" s="27" t="s">
        <v>86</v>
      </c>
      <c r="D475" s="4" t="s">
        <v>498</v>
      </c>
      <c r="E475" s="42">
        <v>8.5</v>
      </c>
      <c r="F475" s="23">
        <v>10.64505164099787</v>
      </c>
      <c r="G475" s="23">
        <f>SUM(E475*F475)</f>
        <v>90.482938948481902</v>
      </c>
    </row>
    <row r="476" spans="1:7" ht="17.25" customHeight="1" x14ac:dyDescent="0.25">
      <c r="A476" s="141">
        <v>7</v>
      </c>
      <c r="B476" s="25" t="s">
        <v>10</v>
      </c>
      <c r="C476" s="153" t="s">
        <v>219</v>
      </c>
      <c r="D476" s="117" t="s">
        <v>497</v>
      </c>
      <c r="E476" s="145">
        <v>0.31</v>
      </c>
      <c r="F476" s="108">
        <v>59.016753198519467</v>
      </c>
      <c r="G476" s="108">
        <f>SUM(E476*F476)</f>
        <v>18.295193491541035</v>
      </c>
    </row>
    <row r="477" spans="1:7" x14ac:dyDescent="0.25">
      <c r="A477" s="141"/>
      <c r="B477" s="28" t="s">
        <v>49</v>
      </c>
      <c r="C477" s="154"/>
      <c r="D477" s="118"/>
      <c r="E477" s="146"/>
      <c r="F477" s="109"/>
      <c r="G477" s="109"/>
    </row>
    <row r="478" spans="1:7" x14ac:dyDescent="0.25">
      <c r="A478" s="141"/>
      <c r="B478" s="25" t="s">
        <v>1</v>
      </c>
      <c r="C478" s="155"/>
      <c r="D478" s="119"/>
      <c r="E478" s="147"/>
      <c r="F478" s="110"/>
      <c r="G478" s="110"/>
    </row>
    <row r="479" spans="1:7" x14ac:dyDescent="0.25">
      <c r="A479" s="15"/>
      <c r="B479" s="16"/>
      <c r="C479" s="13"/>
      <c r="D479" s="1"/>
      <c r="E479" s="17"/>
      <c r="F479" s="23"/>
      <c r="G479" s="23"/>
    </row>
    <row r="480" spans="1:7" ht="30" x14ac:dyDescent="0.25">
      <c r="A480" s="4">
        <v>1</v>
      </c>
      <c r="B480" s="16" t="s">
        <v>464</v>
      </c>
      <c r="C480" s="31" t="s">
        <v>224</v>
      </c>
      <c r="D480" s="4" t="s">
        <v>493</v>
      </c>
      <c r="E480" s="26">
        <v>53</v>
      </c>
      <c r="F480" s="23">
        <v>0.61665591087298333</v>
      </c>
      <c r="G480" s="23">
        <f>SUM(E480*F480)</f>
        <v>32.682763276268119</v>
      </c>
    </row>
    <row r="481" spans="1:8" ht="30" x14ac:dyDescent="0.25">
      <c r="A481" s="4">
        <v>2</v>
      </c>
      <c r="B481" s="30" t="s">
        <v>26</v>
      </c>
      <c r="C481" s="31" t="s">
        <v>225</v>
      </c>
      <c r="D481" s="20" t="s">
        <v>479</v>
      </c>
      <c r="E481" s="26">
        <v>0.2</v>
      </c>
      <c r="F481" s="23">
        <v>58.219356702295556</v>
      </c>
      <c r="G481" s="23">
        <f t="shared" ref="G481:G483" si="16">SUM(E481*F481)</f>
        <v>11.643871340459112</v>
      </c>
    </row>
    <row r="482" spans="1:8" ht="45" x14ac:dyDescent="0.25">
      <c r="A482" s="4">
        <v>3</v>
      </c>
      <c r="B482" s="30" t="s">
        <v>486</v>
      </c>
      <c r="C482" s="31" t="s">
        <v>118</v>
      </c>
      <c r="D482" s="4" t="s">
        <v>495</v>
      </c>
      <c r="E482" s="39">
        <v>53</v>
      </c>
      <c r="F482" s="23">
        <v>0.22095809843746625</v>
      </c>
      <c r="G482" s="23">
        <f t="shared" si="16"/>
        <v>11.710779217185712</v>
      </c>
    </row>
    <row r="483" spans="1:8" ht="30" x14ac:dyDescent="0.25">
      <c r="A483" s="4">
        <v>4</v>
      </c>
      <c r="B483" s="16" t="s">
        <v>30</v>
      </c>
      <c r="C483" s="31" t="s">
        <v>226</v>
      </c>
      <c r="D483" s="4" t="s">
        <v>502</v>
      </c>
      <c r="E483" s="43">
        <v>5.2999999999999999E-2</v>
      </c>
      <c r="F483" s="23">
        <v>109.22062401890943</v>
      </c>
      <c r="G483" s="23">
        <f t="shared" si="16"/>
        <v>5.7886930730022002</v>
      </c>
    </row>
    <row r="484" spans="1:8" x14ac:dyDescent="0.25">
      <c r="A484" s="12"/>
      <c r="B484" s="12"/>
      <c r="C484" s="13" t="s">
        <v>432</v>
      </c>
      <c r="D484" s="12"/>
      <c r="E484" s="12"/>
      <c r="F484" s="12"/>
      <c r="G484" s="10"/>
      <c r="H484" s="53"/>
    </row>
    <row r="485" spans="1:8" x14ac:dyDescent="0.25">
      <c r="A485" s="15"/>
      <c r="B485" s="16"/>
      <c r="C485" s="13" t="s">
        <v>77</v>
      </c>
      <c r="D485" s="1"/>
      <c r="E485" s="17"/>
      <c r="F485" s="23"/>
      <c r="G485" s="23"/>
    </row>
    <row r="486" spans="1:8" ht="17.25" customHeight="1" x14ac:dyDescent="0.25">
      <c r="A486" s="141">
        <v>1</v>
      </c>
      <c r="B486" s="25" t="s">
        <v>15</v>
      </c>
      <c r="C486" s="148" t="s">
        <v>223</v>
      </c>
      <c r="D486" s="132" t="s">
        <v>496</v>
      </c>
      <c r="E486" s="138">
        <v>1.2999999999999999E-2</v>
      </c>
      <c r="F486" s="108">
        <v>7188.0817560311916</v>
      </c>
      <c r="G486" s="108">
        <f>SUM(E486*F486)</f>
        <v>93.445062828405483</v>
      </c>
    </row>
    <row r="487" spans="1:8" x14ac:dyDescent="0.25">
      <c r="A487" s="141"/>
      <c r="B487" s="16" t="s">
        <v>17</v>
      </c>
      <c r="C487" s="149"/>
      <c r="D487" s="133"/>
      <c r="E487" s="139"/>
      <c r="F487" s="109"/>
      <c r="G487" s="109"/>
    </row>
    <row r="488" spans="1:8" ht="60" x14ac:dyDescent="0.25">
      <c r="A488" s="141"/>
      <c r="B488" s="16" t="s">
        <v>482</v>
      </c>
      <c r="C488" s="150"/>
      <c r="D488" s="134"/>
      <c r="E488" s="140"/>
      <c r="F488" s="110"/>
      <c r="G488" s="110"/>
    </row>
    <row r="489" spans="1:8" ht="17.25" customHeight="1" x14ac:dyDescent="0.25">
      <c r="A489" s="141">
        <v>2</v>
      </c>
      <c r="B489" s="25" t="s">
        <v>16</v>
      </c>
      <c r="C489" s="148" t="s">
        <v>215</v>
      </c>
      <c r="D489" s="132" t="s">
        <v>496</v>
      </c>
      <c r="E489" s="167">
        <f>(67+2)/1000</f>
        <v>6.9000000000000006E-2</v>
      </c>
      <c r="F489" s="108">
        <v>6541.5363389973127</v>
      </c>
      <c r="G489" s="108">
        <f>SUM(E489*F489)</f>
        <v>451.36600739081462</v>
      </c>
    </row>
    <row r="490" spans="1:8" x14ac:dyDescent="0.25">
      <c r="A490" s="141"/>
      <c r="B490" s="24" t="s">
        <v>18</v>
      </c>
      <c r="C490" s="149"/>
      <c r="D490" s="133"/>
      <c r="E490" s="168"/>
      <c r="F490" s="109"/>
      <c r="G490" s="109"/>
    </row>
    <row r="491" spans="1:8" ht="60" x14ac:dyDescent="0.25">
      <c r="A491" s="141"/>
      <c r="B491" s="16" t="s">
        <v>483</v>
      </c>
      <c r="C491" s="150"/>
      <c r="D491" s="134"/>
      <c r="E491" s="169"/>
      <c r="F491" s="110"/>
      <c r="G491" s="110"/>
    </row>
    <row r="492" spans="1:8" ht="30" customHeight="1" x14ac:dyDescent="0.25">
      <c r="A492" s="142">
        <v>3</v>
      </c>
      <c r="B492" s="16" t="s">
        <v>8</v>
      </c>
      <c r="C492" s="151" t="s">
        <v>217</v>
      </c>
      <c r="D492" s="132" t="s">
        <v>497</v>
      </c>
      <c r="E492" s="167">
        <v>0.6</v>
      </c>
      <c r="F492" s="108">
        <v>204.37989449050372</v>
      </c>
      <c r="G492" s="108">
        <f>SUM(E492*F492)</f>
        <v>122.62793669430222</v>
      </c>
    </row>
    <row r="493" spans="1:8" ht="30" customHeight="1" x14ac:dyDescent="0.25">
      <c r="A493" s="144"/>
      <c r="B493" s="24" t="s">
        <v>18</v>
      </c>
      <c r="C493" s="152"/>
      <c r="D493" s="134"/>
      <c r="E493" s="169"/>
      <c r="F493" s="110"/>
      <c r="G493" s="110"/>
    </row>
    <row r="494" spans="1:8" ht="30" customHeight="1" x14ac:dyDescent="0.25">
      <c r="A494" s="142">
        <v>4</v>
      </c>
      <c r="B494" s="16" t="s">
        <v>9</v>
      </c>
      <c r="C494" s="151" t="s">
        <v>218</v>
      </c>
      <c r="D494" s="132" t="s">
        <v>497</v>
      </c>
      <c r="E494" s="135">
        <v>1.1599999999999999</v>
      </c>
      <c r="F494" s="108">
        <v>112.17897886744643</v>
      </c>
      <c r="G494" s="108">
        <f>SUM(E494*F494)</f>
        <v>130.12761548623786</v>
      </c>
    </row>
    <row r="495" spans="1:8" ht="30" customHeight="1" x14ac:dyDescent="0.25">
      <c r="A495" s="144"/>
      <c r="B495" s="16" t="s">
        <v>19</v>
      </c>
      <c r="C495" s="152"/>
      <c r="D495" s="134"/>
      <c r="E495" s="136"/>
      <c r="F495" s="110"/>
      <c r="G495" s="110"/>
    </row>
    <row r="496" spans="1:8" ht="30" x14ac:dyDescent="0.25">
      <c r="A496" s="15">
        <v>5</v>
      </c>
      <c r="B496" s="25" t="s">
        <v>0</v>
      </c>
      <c r="C496" s="3" t="s">
        <v>143</v>
      </c>
      <c r="D496" s="4" t="s">
        <v>498</v>
      </c>
      <c r="E496" s="42">
        <v>19.5</v>
      </c>
      <c r="F496" s="23">
        <v>10.64505164099787</v>
      </c>
      <c r="G496" s="23">
        <f>SUM(E496*F496)</f>
        <v>207.57850699945848</v>
      </c>
    </row>
    <row r="497" spans="1:7" ht="30" x14ac:dyDescent="0.25">
      <c r="A497" s="15">
        <v>6</v>
      </c>
      <c r="B497" s="25" t="s">
        <v>453</v>
      </c>
      <c r="C497" s="27" t="s">
        <v>86</v>
      </c>
      <c r="D497" s="4" t="s">
        <v>498</v>
      </c>
      <c r="E497" s="26">
        <v>61</v>
      </c>
      <c r="F497" s="23">
        <v>10.64505164099787</v>
      </c>
      <c r="G497" s="23">
        <f>SUM(E497*F497)</f>
        <v>649.34815010087004</v>
      </c>
    </row>
    <row r="498" spans="1:7" ht="17.25" customHeight="1" x14ac:dyDescent="0.25">
      <c r="A498" s="141">
        <v>7</v>
      </c>
      <c r="B498" s="25" t="s">
        <v>10</v>
      </c>
      <c r="C498" s="153" t="s">
        <v>219</v>
      </c>
      <c r="D498" s="117" t="s">
        <v>497</v>
      </c>
      <c r="E498" s="145">
        <v>1.76</v>
      </c>
      <c r="F498" s="108">
        <v>59.01675319851946</v>
      </c>
      <c r="G498" s="108">
        <f>SUM(E498*F498)</f>
        <v>103.86948562939425</v>
      </c>
    </row>
    <row r="499" spans="1:7" x14ac:dyDescent="0.25">
      <c r="A499" s="141"/>
      <c r="B499" s="28" t="s">
        <v>49</v>
      </c>
      <c r="C499" s="154"/>
      <c r="D499" s="118"/>
      <c r="E499" s="146"/>
      <c r="F499" s="109"/>
      <c r="G499" s="109"/>
    </row>
    <row r="500" spans="1:7" x14ac:dyDescent="0.25">
      <c r="A500" s="141"/>
      <c r="B500" s="25" t="s">
        <v>1</v>
      </c>
      <c r="C500" s="155"/>
      <c r="D500" s="119"/>
      <c r="E500" s="147"/>
      <c r="F500" s="110"/>
      <c r="G500" s="110"/>
    </row>
    <row r="501" spans="1:7" x14ac:dyDescent="0.25">
      <c r="A501" s="15"/>
      <c r="B501" s="16"/>
      <c r="C501" s="13" t="s">
        <v>91</v>
      </c>
      <c r="D501" s="1"/>
      <c r="E501" s="17"/>
      <c r="F501" s="23"/>
      <c r="G501" s="23"/>
    </row>
    <row r="502" spans="1:7" ht="30" x14ac:dyDescent="0.25">
      <c r="A502" s="60">
        <v>1</v>
      </c>
      <c r="B502" s="24" t="s">
        <v>462</v>
      </c>
      <c r="C502" s="31" t="s">
        <v>227</v>
      </c>
      <c r="D502" s="2" t="s">
        <v>493</v>
      </c>
      <c r="E502" s="29">
        <v>2.5</v>
      </c>
      <c r="F502" s="23">
        <v>9.2917576208703956</v>
      </c>
      <c r="G502" s="23">
        <f>SUM(E502*F502)</f>
        <v>23.229394052175991</v>
      </c>
    </row>
    <row r="503" spans="1:7" ht="30" x14ac:dyDescent="0.25">
      <c r="A503" s="60">
        <v>2</v>
      </c>
      <c r="B503" s="16" t="s">
        <v>454</v>
      </c>
      <c r="C503" s="31" t="s">
        <v>207</v>
      </c>
      <c r="D503" s="4" t="s">
        <v>493</v>
      </c>
      <c r="E503" s="26">
        <v>200</v>
      </c>
      <c r="F503" s="23">
        <v>2.1606225963790653</v>
      </c>
      <c r="G503" s="23">
        <f t="shared" ref="G503:G515" si="17">SUM(E503*F503)</f>
        <v>432.12451927581304</v>
      </c>
    </row>
    <row r="504" spans="1:7" ht="30" x14ac:dyDescent="0.25">
      <c r="A504" s="60">
        <v>3</v>
      </c>
      <c r="B504" s="16" t="s">
        <v>455</v>
      </c>
      <c r="C504" s="31" t="s">
        <v>148</v>
      </c>
      <c r="D504" s="4" t="s">
        <v>493</v>
      </c>
      <c r="E504" s="26">
        <v>80</v>
      </c>
      <c r="F504" s="23">
        <v>1.2564032585489271</v>
      </c>
      <c r="G504" s="23">
        <f t="shared" si="17"/>
        <v>100.51226068391416</v>
      </c>
    </row>
    <row r="505" spans="1:7" ht="30" x14ac:dyDescent="0.25">
      <c r="A505" s="60">
        <v>4</v>
      </c>
      <c r="B505" s="34" t="s">
        <v>463</v>
      </c>
      <c r="C505" s="31" t="s">
        <v>208</v>
      </c>
      <c r="D505" s="4" t="s">
        <v>478</v>
      </c>
      <c r="E505" s="36">
        <v>1</v>
      </c>
      <c r="F505" s="23">
        <v>56.535747778722559</v>
      </c>
      <c r="G505" s="23">
        <f t="shared" si="17"/>
        <v>56.535747778722559</v>
      </c>
    </row>
    <row r="506" spans="1:7" ht="30" x14ac:dyDescent="0.25">
      <c r="A506" s="60">
        <v>5</v>
      </c>
      <c r="B506" s="24" t="s">
        <v>40</v>
      </c>
      <c r="C506" s="3" t="s">
        <v>151</v>
      </c>
      <c r="D506" s="37" t="s">
        <v>478</v>
      </c>
      <c r="E506" s="38">
        <v>2</v>
      </c>
      <c r="F506" s="23">
        <v>10.422632375924122</v>
      </c>
      <c r="G506" s="23">
        <f t="shared" si="17"/>
        <v>20.845264751848244</v>
      </c>
    </row>
    <row r="507" spans="1:7" ht="30" x14ac:dyDescent="0.25">
      <c r="A507" s="60">
        <v>6</v>
      </c>
      <c r="B507" s="30" t="s">
        <v>26</v>
      </c>
      <c r="C507" s="3" t="s">
        <v>209</v>
      </c>
      <c r="D507" s="20" t="s">
        <v>479</v>
      </c>
      <c r="E507" s="37">
        <v>0.1</v>
      </c>
      <c r="F507" s="23">
        <v>286.5427250876773</v>
      </c>
      <c r="G507" s="23">
        <f t="shared" si="17"/>
        <v>28.654272508767733</v>
      </c>
    </row>
    <row r="508" spans="1:7" ht="30" x14ac:dyDescent="0.25">
      <c r="A508" s="60">
        <v>7</v>
      </c>
      <c r="B508" s="30" t="s">
        <v>7</v>
      </c>
      <c r="C508" s="31" t="s">
        <v>229</v>
      </c>
      <c r="D508" s="4" t="s">
        <v>511</v>
      </c>
      <c r="E508" s="37">
        <v>1.2E-2</v>
      </c>
      <c r="F508" s="23">
        <v>2118.3091592585915</v>
      </c>
      <c r="G508" s="23">
        <f t="shared" si="17"/>
        <v>25.419709911103098</v>
      </c>
    </row>
    <row r="509" spans="1:7" ht="30" x14ac:dyDescent="0.25">
      <c r="A509" s="60">
        <v>8</v>
      </c>
      <c r="B509" s="30" t="s">
        <v>26</v>
      </c>
      <c r="C509" s="31" t="s">
        <v>228</v>
      </c>
      <c r="D509" s="20" t="s">
        <v>479</v>
      </c>
      <c r="E509" s="26">
        <v>0.4</v>
      </c>
      <c r="F509" s="23">
        <v>58.219356702295556</v>
      </c>
      <c r="G509" s="23">
        <f t="shared" si="17"/>
        <v>23.287742680918225</v>
      </c>
    </row>
    <row r="510" spans="1:7" ht="30" x14ac:dyDescent="0.25">
      <c r="A510" s="60">
        <v>9</v>
      </c>
      <c r="B510" s="30" t="s">
        <v>26</v>
      </c>
      <c r="C510" s="3" t="s">
        <v>228</v>
      </c>
      <c r="D510" s="20" t="s">
        <v>479</v>
      </c>
      <c r="E510" s="26">
        <v>0.1</v>
      </c>
      <c r="F510" s="23">
        <v>55.273248723129335</v>
      </c>
      <c r="G510" s="23">
        <f t="shared" si="17"/>
        <v>5.527324872312934</v>
      </c>
    </row>
    <row r="511" spans="1:7" ht="45" x14ac:dyDescent="0.25">
      <c r="A511" s="60">
        <v>10</v>
      </c>
      <c r="B511" s="30" t="s">
        <v>486</v>
      </c>
      <c r="C511" s="41" t="s">
        <v>156</v>
      </c>
      <c r="D511" s="4" t="s">
        <v>495</v>
      </c>
      <c r="E511" s="39">
        <v>280</v>
      </c>
      <c r="F511" s="23">
        <v>0.22095809843746625</v>
      </c>
      <c r="G511" s="23">
        <f t="shared" si="17"/>
        <v>61.868267562490551</v>
      </c>
    </row>
    <row r="512" spans="1:7" ht="30" x14ac:dyDescent="0.25">
      <c r="A512" s="4">
        <v>11</v>
      </c>
      <c r="B512" s="24" t="s">
        <v>4</v>
      </c>
      <c r="C512" s="31" t="s">
        <v>157</v>
      </c>
      <c r="D512" s="61" t="s">
        <v>499</v>
      </c>
      <c r="E512" s="68">
        <f>0.42/100</f>
        <v>4.1999999999999997E-3</v>
      </c>
      <c r="F512" s="23">
        <v>106.3677804367268</v>
      </c>
      <c r="G512" s="23">
        <f t="shared" si="17"/>
        <v>0.44674467783425253</v>
      </c>
    </row>
    <row r="513" spans="1:8" ht="45" x14ac:dyDescent="0.25">
      <c r="A513" s="4">
        <v>12</v>
      </c>
      <c r="B513" s="30" t="s">
        <v>28</v>
      </c>
      <c r="C513" s="31" t="s">
        <v>158</v>
      </c>
      <c r="D513" s="4" t="s">
        <v>495</v>
      </c>
      <c r="E513" s="26">
        <v>1</v>
      </c>
      <c r="F513" s="23">
        <v>0.87212822303830184</v>
      </c>
      <c r="G513" s="23">
        <f t="shared" si="17"/>
        <v>0.87212822303830184</v>
      </c>
    </row>
    <row r="514" spans="1:8" ht="45" x14ac:dyDescent="0.25">
      <c r="A514" s="4">
        <v>13</v>
      </c>
      <c r="B514" s="16" t="s">
        <v>29</v>
      </c>
      <c r="C514" s="31" t="s">
        <v>230</v>
      </c>
      <c r="D514" s="4" t="s">
        <v>502</v>
      </c>
      <c r="E514" s="65">
        <v>0.20250000000000001</v>
      </c>
      <c r="F514" s="23">
        <v>124.97199032952162</v>
      </c>
      <c r="G514" s="23">
        <f t="shared" si="17"/>
        <v>25.306828041728128</v>
      </c>
    </row>
    <row r="515" spans="1:8" ht="30" x14ac:dyDescent="0.25">
      <c r="A515" s="4">
        <v>14</v>
      </c>
      <c r="B515" s="16" t="s">
        <v>30</v>
      </c>
      <c r="C515" s="31" t="s">
        <v>231</v>
      </c>
      <c r="D515" s="4" t="s">
        <v>502</v>
      </c>
      <c r="E515" s="43">
        <v>0.08</v>
      </c>
      <c r="F515" s="23">
        <v>109.22062401890943</v>
      </c>
      <c r="G515" s="23">
        <f t="shared" si="17"/>
        <v>8.7376499215127552</v>
      </c>
    </row>
    <row r="516" spans="1:8" x14ac:dyDescent="0.25">
      <c r="A516" s="12"/>
      <c r="B516" s="12"/>
      <c r="C516" s="13" t="s">
        <v>433</v>
      </c>
      <c r="D516" s="12"/>
      <c r="E516" s="12"/>
      <c r="F516" s="12"/>
      <c r="G516" s="10"/>
      <c r="H516" s="53"/>
    </row>
    <row r="517" spans="1:8" x14ac:dyDescent="0.25">
      <c r="A517" s="15"/>
      <c r="B517" s="16"/>
      <c r="C517" s="13" t="s">
        <v>77</v>
      </c>
      <c r="D517" s="1"/>
      <c r="E517" s="17"/>
      <c r="F517" s="23"/>
      <c r="G517" s="23"/>
    </row>
    <row r="518" spans="1:8" ht="60" x14ac:dyDescent="0.25">
      <c r="A518" s="15">
        <v>1</v>
      </c>
      <c r="B518" s="16" t="s">
        <v>480</v>
      </c>
      <c r="C518" s="3" t="s">
        <v>78</v>
      </c>
      <c r="D518" s="20" t="s">
        <v>495</v>
      </c>
      <c r="E518" s="21">
        <v>496</v>
      </c>
      <c r="F518" s="32">
        <v>0.42932480293630632</v>
      </c>
      <c r="G518" s="23">
        <f>SUM(E518*F518)</f>
        <v>212.94510225640792</v>
      </c>
    </row>
    <row r="519" spans="1:8" ht="17.25" customHeight="1" x14ac:dyDescent="0.25">
      <c r="A519" s="141">
        <v>2</v>
      </c>
      <c r="B519" s="24" t="s">
        <v>12</v>
      </c>
      <c r="C519" s="148" t="s">
        <v>79</v>
      </c>
      <c r="D519" s="132" t="s">
        <v>496</v>
      </c>
      <c r="E519" s="171">
        <v>4.9500000000000002E-2</v>
      </c>
      <c r="F519" s="170">
        <v>6618.6242146670656</v>
      </c>
      <c r="G519" s="108">
        <f>SUM(E519*F519)</f>
        <v>327.62189862601974</v>
      </c>
    </row>
    <row r="520" spans="1:8" x14ac:dyDescent="0.25">
      <c r="A520" s="141"/>
      <c r="B520" s="25" t="s">
        <v>13</v>
      </c>
      <c r="C520" s="149"/>
      <c r="D520" s="133"/>
      <c r="E520" s="172"/>
      <c r="F520" s="170"/>
      <c r="G520" s="109"/>
    </row>
    <row r="521" spans="1:8" ht="60" x14ac:dyDescent="0.25">
      <c r="A521" s="141"/>
      <c r="B521" s="16" t="s">
        <v>481</v>
      </c>
      <c r="C521" s="150"/>
      <c r="D521" s="134"/>
      <c r="E521" s="173"/>
      <c r="F521" s="170"/>
      <c r="G521" s="110"/>
    </row>
    <row r="522" spans="1:8" ht="17.25" customHeight="1" x14ac:dyDescent="0.25">
      <c r="A522" s="141">
        <v>3</v>
      </c>
      <c r="B522" s="25" t="s">
        <v>15</v>
      </c>
      <c r="C522" s="148" t="s">
        <v>80</v>
      </c>
      <c r="D522" s="132" t="s">
        <v>496</v>
      </c>
      <c r="E522" s="138">
        <v>0.02</v>
      </c>
      <c r="F522" s="170">
        <v>7188.0817560311907</v>
      </c>
      <c r="G522" s="108">
        <f>SUM(E522*F522)</f>
        <v>143.76163512062382</v>
      </c>
    </row>
    <row r="523" spans="1:8" x14ac:dyDescent="0.25">
      <c r="A523" s="141"/>
      <c r="B523" s="16" t="s">
        <v>17</v>
      </c>
      <c r="C523" s="149"/>
      <c r="D523" s="133"/>
      <c r="E523" s="139"/>
      <c r="F523" s="170"/>
      <c r="G523" s="109"/>
    </row>
    <row r="524" spans="1:8" ht="60" x14ac:dyDescent="0.25">
      <c r="A524" s="141"/>
      <c r="B524" s="16" t="s">
        <v>482</v>
      </c>
      <c r="C524" s="150"/>
      <c r="D524" s="134"/>
      <c r="E524" s="140"/>
      <c r="F524" s="170"/>
      <c r="G524" s="110"/>
    </row>
    <row r="525" spans="1:8" ht="17.25" customHeight="1" x14ac:dyDescent="0.25">
      <c r="A525" s="141">
        <v>4</v>
      </c>
      <c r="B525" s="25" t="s">
        <v>16</v>
      </c>
      <c r="C525" s="148" t="s">
        <v>81</v>
      </c>
      <c r="D525" s="132" t="s">
        <v>496</v>
      </c>
      <c r="E525" s="135">
        <v>0.20150000000000001</v>
      </c>
      <c r="F525" s="170">
        <v>6541.5363389973127</v>
      </c>
      <c r="G525" s="108">
        <f>SUM(E525*F525)</f>
        <v>1318.1195723079586</v>
      </c>
    </row>
    <row r="526" spans="1:8" x14ac:dyDescent="0.25">
      <c r="A526" s="141"/>
      <c r="B526" s="24" t="s">
        <v>18</v>
      </c>
      <c r="C526" s="149"/>
      <c r="D526" s="133"/>
      <c r="E526" s="137"/>
      <c r="F526" s="170"/>
      <c r="G526" s="109"/>
    </row>
    <row r="527" spans="1:8" ht="60" x14ac:dyDescent="0.25">
      <c r="A527" s="141"/>
      <c r="B527" s="16" t="s">
        <v>483</v>
      </c>
      <c r="C527" s="150"/>
      <c r="D527" s="134"/>
      <c r="E527" s="136"/>
      <c r="F527" s="170"/>
      <c r="G527" s="110"/>
    </row>
    <row r="528" spans="1:8" ht="17.25" customHeight="1" x14ac:dyDescent="0.25">
      <c r="A528" s="141">
        <v>5</v>
      </c>
      <c r="B528" s="25" t="s">
        <v>13</v>
      </c>
      <c r="C528" s="148" t="s">
        <v>82</v>
      </c>
      <c r="D528" s="132" t="s">
        <v>496</v>
      </c>
      <c r="E528" s="138">
        <v>0.18099999999999999</v>
      </c>
      <c r="F528" s="170">
        <v>5012.9961934474613</v>
      </c>
      <c r="G528" s="108">
        <f>SUM(E528*F528)</f>
        <v>907.35231101399052</v>
      </c>
    </row>
    <row r="529" spans="1:7" ht="15" customHeight="1" x14ac:dyDescent="0.25">
      <c r="A529" s="141"/>
      <c r="B529" s="16" t="s">
        <v>19</v>
      </c>
      <c r="C529" s="149"/>
      <c r="D529" s="133"/>
      <c r="E529" s="139"/>
      <c r="F529" s="170"/>
      <c r="G529" s="109"/>
    </row>
    <row r="530" spans="1:7" ht="60" x14ac:dyDescent="0.25">
      <c r="A530" s="141"/>
      <c r="B530" s="16" t="s">
        <v>481</v>
      </c>
      <c r="C530" s="150"/>
      <c r="D530" s="134"/>
      <c r="E530" s="140"/>
      <c r="F530" s="170"/>
      <c r="G530" s="110"/>
    </row>
    <row r="531" spans="1:7" ht="30" x14ac:dyDescent="0.25">
      <c r="A531" s="15">
        <v>8</v>
      </c>
      <c r="B531" s="25" t="s">
        <v>0</v>
      </c>
      <c r="C531" s="3" t="s">
        <v>143</v>
      </c>
      <c r="D531" s="4" t="s">
        <v>498</v>
      </c>
      <c r="E531" s="26">
        <v>33</v>
      </c>
      <c r="F531" s="32">
        <v>10.64505164099787</v>
      </c>
      <c r="G531" s="23">
        <f>SUM(E531*F531)</f>
        <v>351.2867041529297</v>
      </c>
    </row>
    <row r="532" spans="1:7" ht="30" x14ac:dyDescent="0.25">
      <c r="A532" s="15">
        <v>9</v>
      </c>
      <c r="B532" s="25" t="s">
        <v>453</v>
      </c>
      <c r="C532" s="27" t="s">
        <v>86</v>
      </c>
      <c r="D532" s="4" t="s">
        <v>498</v>
      </c>
      <c r="E532" s="26">
        <v>117</v>
      </c>
      <c r="F532" s="32">
        <v>10.645051640997869</v>
      </c>
      <c r="G532" s="23">
        <f>SUM(E532*F532)</f>
        <v>1245.4710419967507</v>
      </c>
    </row>
    <row r="533" spans="1:7" ht="30" x14ac:dyDescent="0.25">
      <c r="A533" s="141">
        <v>11</v>
      </c>
      <c r="B533" s="28" t="s">
        <v>31</v>
      </c>
      <c r="C533" s="148" t="s">
        <v>83</v>
      </c>
      <c r="D533" s="117" t="s">
        <v>497</v>
      </c>
      <c r="E533" s="120">
        <v>2.06</v>
      </c>
      <c r="F533" s="170">
        <v>820.58566581298646</v>
      </c>
      <c r="G533" s="108">
        <f>SUM(E533*F533)</f>
        <v>1690.4064715747522</v>
      </c>
    </row>
    <row r="534" spans="1:7" ht="30" x14ac:dyDescent="0.25">
      <c r="A534" s="141"/>
      <c r="B534" s="16" t="s">
        <v>32</v>
      </c>
      <c r="C534" s="149"/>
      <c r="D534" s="118"/>
      <c r="E534" s="121"/>
      <c r="F534" s="170"/>
      <c r="G534" s="109"/>
    </row>
    <row r="535" spans="1:7" x14ac:dyDescent="0.25">
      <c r="A535" s="141"/>
      <c r="B535" s="16" t="s">
        <v>1</v>
      </c>
      <c r="C535" s="150"/>
      <c r="D535" s="119"/>
      <c r="E535" s="122"/>
      <c r="F535" s="170"/>
      <c r="G535" s="110"/>
    </row>
    <row r="536" spans="1:7" ht="15" customHeight="1" x14ac:dyDescent="0.25">
      <c r="A536" s="141">
        <v>12</v>
      </c>
      <c r="B536" s="159" t="s">
        <v>33</v>
      </c>
      <c r="C536" s="156" t="s">
        <v>88</v>
      </c>
      <c r="D536" s="126" t="s">
        <v>499</v>
      </c>
      <c r="E536" s="120">
        <v>4.38</v>
      </c>
      <c r="F536" s="170">
        <v>176.46884265995695</v>
      </c>
      <c r="G536" s="108">
        <f>SUM(E536*F536)</f>
        <v>772.93353085061142</v>
      </c>
    </row>
    <row r="537" spans="1:7" x14ac:dyDescent="0.25">
      <c r="A537" s="141"/>
      <c r="B537" s="159"/>
      <c r="C537" s="157"/>
      <c r="D537" s="127"/>
      <c r="E537" s="121"/>
      <c r="F537" s="170"/>
      <c r="G537" s="109"/>
    </row>
    <row r="538" spans="1:7" ht="15" customHeight="1" x14ac:dyDescent="0.25">
      <c r="A538" s="141"/>
      <c r="B538" s="159"/>
      <c r="C538" s="157"/>
      <c r="D538" s="127"/>
      <c r="E538" s="121"/>
      <c r="F538" s="170"/>
      <c r="G538" s="109"/>
    </row>
    <row r="539" spans="1:7" x14ac:dyDescent="0.25">
      <c r="A539" s="141"/>
      <c r="B539" s="159"/>
      <c r="C539" s="158"/>
      <c r="D539" s="128"/>
      <c r="E539" s="122"/>
      <c r="F539" s="170"/>
      <c r="G539" s="110"/>
    </row>
    <row r="540" spans="1:7" ht="45" x14ac:dyDescent="0.25">
      <c r="A540" s="15">
        <v>13</v>
      </c>
      <c r="B540" s="25" t="s">
        <v>14</v>
      </c>
      <c r="C540" s="3" t="s">
        <v>89</v>
      </c>
      <c r="D540" s="20" t="s">
        <v>499</v>
      </c>
      <c r="E540" s="29">
        <v>4.92</v>
      </c>
      <c r="F540" s="32">
        <v>606.33512887491179</v>
      </c>
      <c r="G540" s="23">
        <f>SUM(E540*F540)</f>
        <v>2983.168834064566</v>
      </c>
    </row>
    <row r="541" spans="1:7" ht="40.5" customHeight="1" x14ac:dyDescent="0.25">
      <c r="A541" s="15">
        <v>14</v>
      </c>
      <c r="B541" s="57" t="s">
        <v>487</v>
      </c>
      <c r="C541" s="64" t="s">
        <v>232</v>
      </c>
      <c r="D541" s="34" t="s">
        <v>511</v>
      </c>
      <c r="E541" s="29">
        <v>3.0652800000000001E-2</v>
      </c>
      <c r="F541" s="32">
        <v>259.32765870510798</v>
      </c>
      <c r="G541" s="23">
        <f>SUM(E541*F541)</f>
        <v>7.9491188567559341</v>
      </c>
    </row>
    <row r="542" spans="1:7" x14ac:dyDescent="0.25">
      <c r="A542" s="15"/>
      <c r="B542" s="16"/>
      <c r="C542" s="13" t="s">
        <v>507</v>
      </c>
      <c r="D542" s="1"/>
      <c r="E542" s="17"/>
      <c r="F542" s="23"/>
      <c r="G542" s="23"/>
    </row>
    <row r="543" spans="1:7" ht="30" x14ac:dyDescent="0.25">
      <c r="A543" s="4">
        <v>1</v>
      </c>
      <c r="B543" s="16" t="s">
        <v>41</v>
      </c>
      <c r="C543" s="3" t="s">
        <v>234</v>
      </c>
      <c r="D543" s="4" t="s">
        <v>493</v>
      </c>
      <c r="E543" s="26">
        <v>6</v>
      </c>
      <c r="F543" s="23">
        <v>16.751651009149107</v>
      </c>
      <c r="G543" s="23">
        <f>SUM(E543*F543)</f>
        <v>100.50990605489464</v>
      </c>
    </row>
    <row r="544" spans="1:7" ht="30" x14ac:dyDescent="0.25">
      <c r="A544" s="4">
        <v>2</v>
      </c>
      <c r="B544" s="33" t="s">
        <v>42</v>
      </c>
      <c r="C544" s="31" t="s">
        <v>235</v>
      </c>
      <c r="D544" s="4" t="s">
        <v>493</v>
      </c>
      <c r="E544" s="26">
        <v>460</v>
      </c>
      <c r="F544" s="23">
        <v>5.7854560492894365</v>
      </c>
      <c r="G544" s="23">
        <f t="shared" ref="G544:G555" si="18">SUM(E544*F544)</f>
        <v>2661.3097826731409</v>
      </c>
    </row>
    <row r="545" spans="1:7" ht="30" x14ac:dyDescent="0.25">
      <c r="A545" s="35" t="s">
        <v>72</v>
      </c>
      <c r="B545" s="16" t="s">
        <v>465</v>
      </c>
      <c r="C545" s="31" t="s">
        <v>236</v>
      </c>
      <c r="D545" s="4" t="s">
        <v>478</v>
      </c>
      <c r="E545" s="36">
        <v>1</v>
      </c>
      <c r="F545" s="23">
        <v>56.542441863089323</v>
      </c>
      <c r="G545" s="23">
        <f t="shared" si="18"/>
        <v>56.542441863089323</v>
      </c>
    </row>
    <row r="546" spans="1:7" ht="30" x14ac:dyDescent="0.25">
      <c r="A546" s="4">
        <v>4</v>
      </c>
      <c r="B546" s="16" t="s">
        <v>465</v>
      </c>
      <c r="C546" s="31" t="s">
        <v>237</v>
      </c>
      <c r="D546" s="4" t="s">
        <v>478</v>
      </c>
      <c r="E546" s="36">
        <v>1</v>
      </c>
      <c r="F546" s="23">
        <v>167.31462120354294</v>
      </c>
      <c r="G546" s="23">
        <f t="shared" si="18"/>
        <v>167.31462120354294</v>
      </c>
    </row>
    <row r="547" spans="1:7" ht="30" x14ac:dyDescent="0.25">
      <c r="A547" s="4">
        <v>5</v>
      </c>
      <c r="B547" s="16" t="s">
        <v>67</v>
      </c>
      <c r="C547" s="3" t="s">
        <v>238</v>
      </c>
      <c r="D547" s="4" t="s">
        <v>478</v>
      </c>
      <c r="E547" s="36">
        <v>2</v>
      </c>
      <c r="F547" s="23">
        <v>138.44276300771401</v>
      </c>
      <c r="G547" s="23">
        <f t="shared" si="18"/>
        <v>276.88552601542801</v>
      </c>
    </row>
    <row r="548" spans="1:7" ht="30" x14ac:dyDescent="0.25">
      <c r="A548" s="4">
        <v>6</v>
      </c>
      <c r="B548" s="16" t="s">
        <v>43</v>
      </c>
      <c r="C548" s="3" t="s">
        <v>239</v>
      </c>
      <c r="D548" s="37" t="s">
        <v>478</v>
      </c>
      <c r="E548" s="38">
        <v>4</v>
      </c>
      <c r="F548" s="23">
        <v>16.26279127081785</v>
      </c>
      <c r="G548" s="23">
        <f t="shared" si="18"/>
        <v>65.0511650832714</v>
      </c>
    </row>
    <row r="549" spans="1:7" ht="30" x14ac:dyDescent="0.25">
      <c r="A549" s="4">
        <v>7</v>
      </c>
      <c r="B549" s="16" t="s">
        <v>26</v>
      </c>
      <c r="C549" s="31" t="s">
        <v>240</v>
      </c>
      <c r="D549" s="20" t="s">
        <v>479</v>
      </c>
      <c r="E549" s="37">
        <v>0.3</v>
      </c>
      <c r="F549" s="23">
        <v>676.90203232720114</v>
      </c>
      <c r="G549" s="23">
        <f t="shared" si="18"/>
        <v>203.07060969816033</v>
      </c>
    </row>
    <row r="550" spans="1:7" ht="30" x14ac:dyDescent="0.25">
      <c r="A550" s="4">
        <v>8</v>
      </c>
      <c r="B550" s="30" t="s">
        <v>26</v>
      </c>
      <c r="C550" s="31" t="s">
        <v>241</v>
      </c>
      <c r="D550" s="20" t="s">
        <v>479</v>
      </c>
      <c r="E550" s="26">
        <v>0.8</v>
      </c>
      <c r="F550" s="23">
        <v>234.98583545226853</v>
      </c>
      <c r="G550" s="23">
        <f t="shared" si="18"/>
        <v>187.98866836181483</v>
      </c>
    </row>
    <row r="551" spans="1:7" ht="45" x14ac:dyDescent="0.25">
      <c r="A551" s="4">
        <v>9</v>
      </c>
      <c r="B551" s="30" t="s">
        <v>486</v>
      </c>
      <c r="C551" s="31" t="s">
        <v>118</v>
      </c>
      <c r="D551" s="4" t="s">
        <v>495</v>
      </c>
      <c r="E551" s="39">
        <v>464</v>
      </c>
      <c r="F551" s="23">
        <v>0.22095809843746625</v>
      </c>
      <c r="G551" s="23">
        <f t="shared" si="18"/>
        <v>102.52455767498434</v>
      </c>
    </row>
    <row r="552" spans="1:7" ht="45" x14ac:dyDescent="0.25">
      <c r="A552" s="4">
        <v>10</v>
      </c>
      <c r="B552" s="16" t="s">
        <v>27</v>
      </c>
      <c r="C552" s="31" t="s">
        <v>242</v>
      </c>
      <c r="D552" s="20" t="s">
        <v>511</v>
      </c>
      <c r="E552" s="47">
        <v>1.44E-2</v>
      </c>
      <c r="F552" s="23">
        <v>886.3676543682858</v>
      </c>
      <c r="G552" s="23">
        <f t="shared" si="18"/>
        <v>12.763694222903315</v>
      </c>
    </row>
    <row r="553" spans="1:7" ht="45" x14ac:dyDescent="0.25">
      <c r="A553" s="4">
        <v>11</v>
      </c>
      <c r="B553" s="24" t="s">
        <v>4</v>
      </c>
      <c r="C553" s="69" t="s">
        <v>243</v>
      </c>
      <c r="D553" s="4" t="s">
        <v>499</v>
      </c>
      <c r="E553" s="43">
        <f>1.5/100</f>
        <v>1.4999999999999999E-2</v>
      </c>
      <c r="F553" s="23">
        <v>106.3677804367268</v>
      </c>
      <c r="G553" s="23">
        <f t="shared" si="18"/>
        <v>1.5955167065509019</v>
      </c>
    </row>
    <row r="554" spans="1:7" ht="30" x14ac:dyDescent="0.25">
      <c r="A554" s="4">
        <v>12</v>
      </c>
      <c r="B554" s="16" t="s">
        <v>44</v>
      </c>
      <c r="C554" s="31" t="s">
        <v>244</v>
      </c>
      <c r="D554" s="4" t="s">
        <v>495</v>
      </c>
      <c r="E554" s="26">
        <v>3</v>
      </c>
      <c r="F554" s="23">
        <v>1.3164099301568937</v>
      </c>
      <c r="G554" s="23">
        <f t="shared" si="18"/>
        <v>3.9492297904706808</v>
      </c>
    </row>
    <row r="555" spans="1:7" ht="45" x14ac:dyDescent="0.25">
      <c r="A555" s="4">
        <v>13</v>
      </c>
      <c r="B555" s="30" t="s">
        <v>45</v>
      </c>
      <c r="C555" s="31" t="s">
        <v>245</v>
      </c>
      <c r="D555" s="4" t="s">
        <v>502</v>
      </c>
      <c r="E555" s="43">
        <v>0.46600000000000003</v>
      </c>
      <c r="F555" s="23">
        <v>168.90728004060918</v>
      </c>
      <c r="G555" s="23">
        <f t="shared" si="18"/>
        <v>78.71079249892388</v>
      </c>
    </row>
    <row r="556" spans="1:7" x14ac:dyDescent="0.25">
      <c r="A556" s="50"/>
      <c r="B556" s="50"/>
      <c r="C556" s="70" t="s">
        <v>446</v>
      </c>
      <c r="D556" s="50"/>
      <c r="E556" s="50"/>
      <c r="F556" s="23"/>
      <c r="G556" s="23"/>
    </row>
    <row r="557" spans="1:7" ht="30" x14ac:dyDescent="0.25">
      <c r="A557" s="37">
        <v>1</v>
      </c>
      <c r="B557" s="51" t="s">
        <v>2</v>
      </c>
      <c r="C557" s="3" t="s">
        <v>127</v>
      </c>
      <c r="D557" s="45" t="s">
        <v>498</v>
      </c>
      <c r="E557" s="29">
        <v>0.73</v>
      </c>
      <c r="F557" s="23">
        <v>40.713073227596681</v>
      </c>
      <c r="G557" s="23">
        <f t="shared" ref="G557:G577" si="19">SUM(E557*F557)</f>
        <v>29.720543456145577</v>
      </c>
    </row>
    <row r="558" spans="1:7" ht="30" x14ac:dyDescent="0.25">
      <c r="A558" s="37">
        <v>2</v>
      </c>
      <c r="B558" s="30" t="s">
        <v>6</v>
      </c>
      <c r="C558" s="3" t="s">
        <v>128</v>
      </c>
      <c r="D558" s="45" t="s">
        <v>498</v>
      </c>
      <c r="E558" s="29">
        <v>2.37</v>
      </c>
      <c r="F558" s="23">
        <v>55.919694199463706</v>
      </c>
      <c r="G558" s="23">
        <f t="shared" si="19"/>
        <v>132.52967525272899</v>
      </c>
    </row>
    <row r="559" spans="1:7" ht="30" x14ac:dyDescent="0.25">
      <c r="A559" s="37">
        <v>3</v>
      </c>
      <c r="B559" s="24" t="s">
        <v>486</v>
      </c>
      <c r="C559" s="3" t="s">
        <v>139</v>
      </c>
      <c r="D559" s="45" t="s">
        <v>478</v>
      </c>
      <c r="E559" s="38">
        <v>1</v>
      </c>
      <c r="F559" s="23">
        <v>117.84431916664867</v>
      </c>
      <c r="G559" s="23">
        <f t="shared" si="19"/>
        <v>117.84431916664867</v>
      </c>
    </row>
    <row r="560" spans="1:7" ht="45" x14ac:dyDescent="0.25">
      <c r="A560" s="37">
        <v>4</v>
      </c>
      <c r="B560" s="24" t="s">
        <v>486</v>
      </c>
      <c r="C560" s="3" t="s">
        <v>129</v>
      </c>
      <c r="D560" s="45" t="s">
        <v>478</v>
      </c>
      <c r="E560" s="38">
        <v>1</v>
      </c>
      <c r="F560" s="23">
        <v>176.766478749973</v>
      </c>
      <c r="G560" s="23">
        <f t="shared" si="19"/>
        <v>176.766478749973</v>
      </c>
    </row>
    <row r="561" spans="1:7" ht="45" x14ac:dyDescent="0.25">
      <c r="A561" s="37">
        <v>5</v>
      </c>
      <c r="B561" s="24" t="s">
        <v>486</v>
      </c>
      <c r="C561" s="3" t="s">
        <v>246</v>
      </c>
      <c r="D561" s="45" t="s">
        <v>478</v>
      </c>
      <c r="E561" s="38">
        <v>1</v>
      </c>
      <c r="F561" s="23">
        <v>117.84431916664867</v>
      </c>
      <c r="G561" s="23">
        <f t="shared" si="19"/>
        <v>117.84431916664867</v>
      </c>
    </row>
    <row r="562" spans="1:7" ht="30" x14ac:dyDescent="0.25">
      <c r="A562" s="37">
        <v>6</v>
      </c>
      <c r="B562" s="24" t="s">
        <v>486</v>
      </c>
      <c r="C562" s="46" t="s">
        <v>140</v>
      </c>
      <c r="D562" s="45" t="s">
        <v>478</v>
      </c>
      <c r="E562" s="38">
        <v>1</v>
      </c>
      <c r="F562" s="23">
        <v>220.95809843746622</v>
      </c>
      <c r="G562" s="23">
        <f t="shared" si="19"/>
        <v>220.95809843746622</v>
      </c>
    </row>
    <row r="563" spans="1:7" ht="30" x14ac:dyDescent="0.25">
      <c r="A563" s="37">
        <v>7</v>
      </c>
      <c r="B563" s="51" t="s">
        <v>5</v>
      </c>
      <c r="C563" s="46" t="s">
        <v>130</v>
      </c>
      <c r="D563" s="37" t="s">
        <v>511</v>
      </c>
      <c r="E563" s="47">
        <v>1.72E-2</v>
      </c>
      <c r="F563" s="23">
        <v>812.96067289764358</v>
      </c>
      <c r="G563" s="23">
        <f t="shared" si="19"/>
        <v>13.98292357383947</v>
      </c>
    </row>
    <row r="564" spans="1:7" ht="30" x14ac:dyDescent="0.25">
      <c r="A564" s="37">
        <v>8</v>
      </c>
      <c r="B564" s="4" t="s">
        <v>459</v>
      </c>
      <c r="C564" s="3" t="s">
        <v>131</v>
      </c>
      <c r="D564" s="37" t="s">
        <v>511</v>
      </c>
      <c r="E564" s="47">
        <v>2.64E-2</v>
      </c>
      <c r="F564" s="23">
        <v>810.17969427070966</v>
      </c>
      <c r="G564" s="23">
        <f t="shared" si="19"/>
        <v>21.388743928746734</v>
      </c>
    </row>
    <row r="565" spans="1:7" ht="30" x14ac:dyDescent="0.25">
      <c r="A565" s="37">
        <v>9</v>
      </c>
      <c r="B565" s="24" t="s">
        <v>460</v>
      </c>
      <c r="C565" s="3" t="s">
        <v>132</v>
      </c>
      <c r="D565" s="20" t="s">
        <v>499</v>
      </c>
      <c r="E565" s="48">
        <f>0.1/100</f>
        <v>1E-3</v>
      </c>
      <c r="F565" s="23">
        <v>205.6839946550501</v>
      </c>
      <c r="G565" s="23">
        <f t="shared" si="19"/>
        <v>0.20568399465505011</v>
      </c>
    </row>
    <row r="566" spans="1:7" ht="30" x14ac:dyDescent="0.25">
      <c r="A566" s="37">
        <v>10</v>
      </c>
      <c r="B566" s="52" t="s">
        <v>461</v>
      </c>
      <c r="C566" s="3" t="s">
        <v>133</v>
      </c>
      <c r="D566" s="37" t="s">
        <v>511</v>
      </c>
      <c r="E566" s="47">
        <v>4.36E-2</v>
      </c>
      <c r="F566" s="23">
        <v>9.3692870391828116</v>
      </c>
      <c r="G566" s="23">
        <f t="shared" si="19"/>
        <v>0.40850091490837059</v>
      </c>
    </row>
    <row r="567" spans="1:7" x14ac:dyDescent="0.25">
      <c r="A567" s="50"/>
      <c r="B567" s="50"/>
      <c r="C567" s="13" t="s">
        <v>445</v>
      </c>
      <c r="D567" s="50"/>
      <c r="E567" s="50"/>
      <c r="F567" s="23"/>
      <c r="G567" s="23"/>
    </row>
    <row r="568" spans="1:7" ht="30" x14ac:dyDescent="0.25">
      <c r="A568" s="37">
        <v>1</v>
      </c>
      <c r="B568" s="51" t="s">
        <v>2</v>
      </c>
      <c r="C568" s="3" t="s">
        <v>127</v>
      </c>
      <c r="D568" s="45" t="s">
        <v>498</v>
      </c>
      <c r="E568" s="29">
        <v>0.3</v>
      </c>
      <c r="F568" s="23">
        <v>40.713073227596681</v>
      </c>
      <c r="G568" s="23">
        <f t="shared" si="19"/>
        <v>12.213921968279005</v>
      </c>
    </row>
    <row r="569" spans="1:7" ht="30" x14ac:dyDescent="0.25">
      <c r="A569" s="37">
        <v>2</v>
      </c>
      <c r="B569" s="30" t="s">
        <v>6</v>
      </c>
      <c r="C569" s="3" t="s">
        <v>161</v>
      </c>
      <c r="D569" s="45" t="s">
        <v>498</v>
      </c>
      <c r="E569" s="29">
        <v>0.8</v>
      </c>
      <c r="F569" s="23">
        <v>55.919694199463713</v>
      </c>
      <c r="G569" s="23">
        <f t="shared" si="19"/>
        <v>44.735755359570973</v>
      </c>
    </row>
    <row r="570" spans="1:7" ht="30" x14ac:dyDescent="0.25">
      <c r="A570" s="37">
        <v>3</v>
      </c>
      <c r="B570" s="24" t="s">
        <v>486</v>
      </c>
      <c r="C570" s="3" t="s">
        <v>162</v>
      </c>
      <c r="D570" s="45" t="s">
        <v>478</v>
      </c>
      <c r="E570" s="38">
        <v>1</v>
      </c>
      <c r="F570" s="23">
        <v>41.24551170832703</v>
      </c>
      <c r="G570" s="23">
        <f t="shared" si="19"/>
        <v>41.24551170832703</v>
      </c>
    </row>
    <row r="571" spans="1:7" ht="45" x14ac:dyDescent="0.25">
      <c r="A571" s="37">
        <v>4</v>
      </c>
      <c r="B571" s="24" t="s">
        <v>486</v>
      </c>
      <c r="C571" s="46" t="s">
        <v>163</v>
      </c>
      <c r="D571" s="45" t="s">
        <v>478</v>
      </c>
      <c r="E571" s="38">
        <v>1</v>
      </c>
      <c r="F571" s="23">
        <v>28.238444980308188</v>
      </c>
      <c r="G571" s="23">
        <f t="shared" si="19"/>
        <v>28.238444980308188</v>
      </c>
    </row>
    <row r="572" spans="1:7" ht="45" x14ac:dyDescent="0.25">
      <c r="A572" s="37">
        <v>5</v>
      </c>
      <c r="B572" s="24" t="s">
        <v>486</v>
      </c>
      <c r="C572" s="46" t="s">
        <v>164</v>
      </c>
      <c r="D572" s="45" t="s">
        <v>478</v>
      </c>
      <c r="E572" s="38">
        <v>1</v>
      </c>
      <c r="F572" s="23">
        <v>29.461079791662169</v>
      </c>
      <c r="G572" s="23">
        <f t="shared" si="19"/>
        <v>29.461079791662169</v>
      </c>
    </row>
    <row r="573" spans="1:7" ht="30" x14ac:dyDescent="0.25">
      <c r="A573" s="37">
        <v>6</v>
      </c>
      <c r="B573" s="24" t="s">
        <v>486</v>
      </c>
      <c r="C573" s="46" t="s">
        <v>165</v>
      </c>
      <c r="D573" s="45" t="s">
        <v>478</v>
      </c>
      <c r="E573" s="38">
        <v>1</v>
      </c>
      <c r="F573" s="23">
        <v>121.11449902352317</v>
      </c>
      <c r="G573" s="23">
        <f t="shared" si="19"/>
        <v>121.11449902352317</v>
      </c>
    </row>
    <row r="574" spans="1:7" ht="30" x14ac:dyDescent="0.25">
      <c r="A574" s="37">
        <v>7</v>
      </c>
      <c r="B574" s="51" t="s">
        <v>5</v>
      </c>
      <c r="C574" s="55" t="s">
        <v>130</v>
      </c>
      <c r="D574" s="37" t="s">
        <v>511</v>
      </c>
      <c r="E574" s="47">
        <v>1.72E-2</v>
      </c>
      <c r="F574" s="23">
        <v>812.96067289764358</v>
      </c>
      <c r="G574" s="23">
        <f t="shared" si="19"/>
        <v>13.98292357383947</v>
      </c>
    </row>
    <row r="575" spans="1:7" ht="30" x14ac:dyDescent="0.25">
      <c r="A575" s="37">
        <v>8</v>
      </c>
      <c r="B575" s="4" t="s">
        <v>459</v>
      </c>
      <c r="C575" s="3" t="s">
        <v>131</v>
      </c>
      <c r="D575" s="37" t="s">
        <v>511</v>
      </c>
      <c r="E575" s="47">
        <v>2.3199999999999998E-2</v>
      </c>
      <c r="F575" s="23">
        <v>810.17969427070966</v>
      </c>
      <c r="G575" s="23">
        <f t="shared" si="19"/>
        <v>18.796168907080464</v>
      </c>
    </row>
    <row r="576" spans="1:7" ht="30" x14ac:dyDescent="0.25">
      <c r="A576" s="37">
        <v>9</v>
      </c>
      <c r="B576" s="24" t="s">
        <v>460</v>
      </c>
      <c r="C576" s="46" t="s">
        <v>132</v>
      </c>
      <c r="D576" s="20" t="s">
        <v>499</v>
      </c>
      <c r="E576" s="48">
        <f>0.1/100</f>
        <v>1E-3</v>
      </c>
      <c r="F576" s="23">
        <v>205.6839946550501</v>
      </c>
      <c r="G576" s="23">
        <f t="shared" si="19"/>
        <v>0.20568399465505011</v>
      </c>
    </row>
    <row r="577" spans="1:8" ht="30" x14ac:dyDescent="0.25">
      <c r="A577" s="37">
        <v>10</v>
      </c>
      <c r="B577" s="52" t="s">
        <v>461</v>
      </c>
      <c r="C577" s="55" t="s">
        <v>133</v>
      </c>
      <c r="D577" s="37" t="s">
        <v>511</v>
      </c>
      <c r="E577" s="47">
        <v>4.0399999999999998E-2</v>
      </c>
      <c r="F577" s="23">
        <v>9.3692870391828116</v>
      </c>
      <c r="G577" s="23">
        <f t="shared" si="19"/>
        <v>0.37851919638298559</v>
      </c>
    </row>
    <row r="578" spans="1:8" x14ac:dyDescent="0.25">
      <c r="A578" s="12"/>
      <c r="B578" s="12"/>
      <c r="C578" s="13" t="s">
        <v>434</v>
      </c>
      <c r="D578" s="12"/>
      <c r="E578" s="12"/>
      <c r="F578" s="12"/>
      <c r="G578" s="10"/>
      <c r="H578" s="53"/>
    </row>
    <row r="579" spans="1:8" x14ac:dyDescent="0.25">
      <c r="A579" s="15"/>
      <c r="B579" s="16"/>
      <c r="C579" s="13" t="s">
        <v>77</v>
      </c>
      <c r="D579" s="1"/>
      <c r="E579" s="17"/>
      <c r="F579" s="23"/>
      <c r="G579" s="23"/>
    </row>
    <row r="580" spans="1:8" ht="60" x14ac:dyDescent="0.25">
      <c r="A580" s="15">
        <v>1</v>
      </c>
      <c r="B580" s="16" t="s">
        <v>480</v>
      </c>
      <c r="C580" s="3" t="s">
        <v>78</v>
      </c>
      <c r="D580" s="20" t="s">
        <v>495</v>
      </c>
      <c r="E580" s="21">
        <v>641</v>
      </c>
      <c r="F580" s="63">
        <v>0.42932480293630637</v>
      </c>
      <c r="G580" s="23">
        <f>SUM(E580*F580)</f>
        <v>275.19719868217237</v>
      </c>
    </row>
    <row r="581" spans="1:8" ht="17.25" customHeight="1" x14ac:dyDescent="0.25">
      <c r="A581" s="141">
        <v>2</v>
      </c>
      <c r="B581" s="24" t="s">
        <v>12</v>
      </c>
      <c r="C581" s="148" t="s">
        <v>79</v>
      </c>
      <c r="D581" s="132" t="s">
        <v>496</v>
      </c>
      <c r="E581" s="123">
        <v>6.2E-2</v>
      </c>
      <c r="F581" s="174">
        <v>6618.6242146670666</v>
      </c>
      <c r="G581" s="108">
        <f>SUM(E581*F581)</f>
        <v>410.35470130935812</v>
      </c>
    </row>
    <row r="582" spans="1:8" x14ac:dyDescent="0.25">
      <c r="A582" s="141"/>
      <c r="B582" s="25" t="s">
        <v>13</v>
      </c>
      <c r="C582" s="149"/>
      <c r="D582" s="133"/>
      <c r="E582" s="124"/>
      <c r="F582" s="174"/>
      <c r="G582" s="109"/>
    </row>
    <row r="583" spans="1:8" ht="60" x14ac:dyDescent="0.25">
      <c r="A583" s="141"/>
      <c r="B583" s="16" t="s">
        <v>481</v>
      </c>
      <c r="C583" s="150"/>
      <c r="D583" s="134"/>
      <c r="E583" s="125"/>
      <c r="F583" s="174"/>
      <c r="G583" s="110"/>
    </row>
    <row r="584" spans="1:8" ht="17.25" customHeight="1" x14ac:dyDescent="0.25">
      <c r="A584" s="141">
        <v>3</v>
      </c>
      <c r="B584" s="25" t="s">
        <v>15</v>
      </c>
      <c r="C584" s="148" t="s">
        <v>170</v>
      </c>
      <c r="D584" s="132" t="s">
        <v>496</v>
      </c>
      <c r="E584" s="135">
        <v>2.8500000000000001E-2</v>
      </c>
      <c r="F584" s="174">
        <v>7188.0817560311898</v>
      </c>
      <c r="G584" s="108">
        <f>SUM(E584*F584)</f>
        <v>204.86033004688892</v>
      </c>
    </row>
    <row r="585" spans="1:8" x14ac:dyDescent="0.25">
      <c r="A585" s="141"/>
      <c r="B585" s="16" t="s">
        <v>17</v>
      </c>
      <c r="C585" s="149"/>
      <c r="D585" s="133"/>
      <c r="E585" s="137"/>
      <c r="F585" s="174"/>
      <c r="G585" s="109"/>
    </row>
    <row r="586" spans="1:8" ht="60" x14ac:dyDescent="0.25">
      <c r="A586" s="141"/>
      <c r="B586" s="16" t="s">
        <v>482</v>
      </c>
      <c r="C586" s="150"/>
      <c r="D586" s="134"/>
      <c r="E586" s="136"/>
      <c r="F586" s="174"/>
      <c r="G586" s="110"/>
    </row>
    <row r="587" spans="1:8" ht="17.25" customHeight="1" x14ac:dyDescent="0.25">
      <c r="A587" s="141">
        <v>4</v>
      </c>
      <c r="B587" s="25" t="s">
        <v>16</v>
      </c>
      <c r="C587" s="148" t="s">
        <v>142</v>
      </c>
      <c r="D587" s="132" t="s">
        <v>496</v>
      </c>
      <c r="E587" s="138">
        <v>0.28499999999999998</v>
      </c>
      <c r="F587" s="174">
        <v>6541.5363389973136</v>
      </c>
      <c r="G587" s="108">
        <f>SUM(E587*F587)</f>
        <v>1864.3378566142342</v>
      </c>
    </row>
    <row r="588" spans="1:8" x14ac:dyDescent="0.25">
      <c r="A588" s="141"/>
      <c r="B588" s="24" t="s">
        <v>18</v>
      </c>
      <c r="C588" s="149"/>
      <c r="D588" s="133"/>
      <c r="E588" s="139"/>
      <c r="F588" s="174"/>
      <c r="G588" s="109"/>
    </row>
    <row r="589" spans="1:8" ht="60" x14ac:dyDescent="0.25">
      <c r="A589" s="141"/>
      <c r="B589" s="16" t="s">
        <v>483</v>
      </c>
      <c r="C589" s="150"/>
      <c r="D589" s="134"/>
      <c r="E589" s="140"/>
      <c r="F589" s="174"/>
      <c r="G589" s="110"/>
    </row>
    <row r="590" spans="1:8" ht="17.25" customHeight="1" x14ac:dyDescent="0.25">
      <c r="A590" s="141">
        <v>5</v>
      </c>
      <c r="B590" s="25" t="s">
        <v>13</v>
      </c>
      <c r="C590" s="148" t="s">
        <v>247</v>
      </c>
      <c r="D590" s="132" t="s">
        <v>496</v>
      </c>
      <c r="E590" s="135">
        <v>0.16650000000000001</v>
      </c>
      <c r="F590" s="174">
        <v>5012.9961934474604</v>
      </c>
      <c r="G590" s="108">
        <f>SUM(E590*F590)</f>
        <v>834.66386620900221</v>
      </c>
    </row>
    <row r="591" spans="1:8" x14ac:dyDescent="0.25">
      <c r="A591" s="141"/>
      <c r="B591" s="16" t="s">
        <v>19</v>
      </c>
      <c r="C591" s="149"/>
      <c r="D591" s="133"/>
      <c r="E591" s="137"/>
      <c r="F591" s="174"/>
      <c r="G591" s="109"/>
    </row>
    <row r="592" spans="1:8" ht="60" x14ac:dyDescent="0.25">
      <c r="A592" s="141"/>
      <c r="B592" s="16" t="s">
        <v>481</v>
      </c>
      <c r="C592" s="150"/>
      <c r="D592" s="134"/>
      <c r="E592" s="136"/>
      <c r="F592" s="174"/>
      <c r="G592" s="110"/>
    </row>
    <row r="593" spans="1:7" ht="30" customHeight="1" x14ac:dyDescent="0.25">
      <c r="A593" s="142">
        <v>6</v>
      </c>
      <c r="B593" s="16" t="s">
        <v>9</v>
      </c>
      <c r="C593" s="151" t="s">
        <v>248</v>
      </c>
      <c r="D593" s="132" t="s">
        <v>497</v>
      </c>
      <c r="E593" s="135">
        <v>0.9</v>
      </c>
      <c r="F593" s="174">
        <v>112.17897886744643</v>
      </c>
      <c r="G593" s="108">
        <f>SUM(E593*F593)</f>
        <v>100.96108098070179</v>
      </c>
    </row>
    <row r="594" spans="1:7" ht="30" customHeight="1" x14ac:dyDescent="0.25">
      <c r="A594" s="144"/>
      <c r="B594" s="16" t="s">
        <v>19</v>
      </c>
      <c r="C594" s="152"/>
      <c r="D594" s="134"/>
      <c r="E594" s="136"/>
      <c r="F594" s="174"/>
      <c r="G594" s="110"/>
    </row>
    <row r="595" spans="1:7" ht="30" x14ac:dyDescent="0.25">
      <c r="A595" s="15">
        <v>7</v>
      </c>
      <c r="B595" s="25" t="s">
        <v>0</v>
      </c>
      <c r="C595" s="3" t="s">
        <v>143</v>
      </c>
      <c r="D595" s="4" t="s">
        <v>498</v>
      </c>
      <c r="E595" s="26">
        <v>50</v>
      </c>
      <c r="F595" s="63">
        <v>10.64505164099787</v>
      </c>
      <c r="G595" s="23">
        <f>SUM(E595*F595)</f>
        <v>532.25258204989348</v>
      </c>
    </row>
    <row r="596" spans="1:7" ht="30" x14ac:dyDescent="0.25">
      <c r="A596" s="15">
        <v>8</v>
      </c>
      <c r="B596" s="25" t="s">
        <v>453</v>
      </c>
      <c r="C596" s="27" t="s">
        <v>86</v>
      </c>
      <c r="D596" s="4" t="s">
        <v>498</v>
      </c>
      <c r="E596" s="26">
        <v>150</v>
      </c>
      <c r="F596" s="63">
        <v>10.64505164099787</v>
      </c>
      <c r="G596" s="23">
        <f>SUM(E596*F596)</f>
        <v>1596.7577461496805</v>
      </c>
    </row>
    <row r="597" spans="1:7" ht="17.25" customHeight="1" x14ac:dyDescent="0.25">
      <c r="A597" s="142">
        <v>9</v>
      </c>
      <c r="B597" s="25" t="s">
        <v>10</v>
      </c>
      <c r="C597" s="153" t="s">
        <v>249</v>
      </c>
      <c r="D597" s="117" t="s">
        <v>497</v>
      </c>
      <c r="E597" s="135">
        <v>0.9</v>
      </c>
      <c r="F597" s="174">
        <v>59.016753198519467</v>
      </c>
      <c r="G597" s="108">
        <f>SUM(E597*F597)</f>
        <v>53.11507787866752</v>
      </c>
    </row>
    <row r="598" spans="1:7" ht="15" customHeight="1" x14ac:dyDescent="0.25">
      <c r="A598" s="143"/>
      <c r="B598" s="28" t="s">
        <v>49</v>
      </c>
      <c r="C598" s="154"/>
      <c r="D598" s="118"/>
      <c r="E598" s="137"/>
      <c r="F598" s="174"/>
      <c r="G598" s="109"/>
    </row>
    <row r="599" spans="1:7" x14ac:dyDescent="0.25">
      <c r="A599" s="144"/>
      <c r="B599" s="25" t="s">
        <v>1</v>
      </c>
      <c r="C599" s="155"/>
      <c r="D599" s="119"/>
      <c r="E599" s="136"/>
      <c r="F599" s="174"/>
      <c r="G599" s="110"/>
    </row>
    <row r="600" spans="1:7" ht="30" x14ac:dyDescent="0.25">
      <c r="A600" s="141">
        <v>10</v>
      </c>
      <c r="B600" s="28" t="s">
        <v>31</v>
      </c>
      <c r="C600" s="148" t="s">
        <v>83</v>
      </c>
      <c r="D600" s="117" t="s">
        <v>497</v>
      </c>
      <c r="E600" s="120">
        <v>2.25</v>
      </c>
      <c r="F600" s="174">
        <v>820.58566581298646</v>
      </c>
      <c r="G600" s="108">
        <f>SUM(E600*F600)</f>
        <v>1846.3177480792197</v>
      </c>
    </row>
    <row r="601" spans="1:7" ht="30" x14ac:dyDescent="0.25">
      <c r="A601" s="141"/>
      <c r="B601" s="16" t="s">
        <v>32</v>
      </c>
      <c r="C601" s="149"/>
      <c r="D601" s="118"/>
      <c r="E601" s="121"/>
      <c r="F601" s="174"/>
      <c r="G601" s="109"/>
    </row>
    <row r="602" spans="1:7" x14ac:dyDescent="0.25">
      <c r="A602" s="141"/>
      <c r="B602" s="16" t="s">
        <v>1</v>
      </c>
      <c r="C602" s="150"/>
      <c r="D602" s="119"/>
      <c r="E602" s="122"/>
      <c r="F602" s="174"/>
      <c r="G602" s="110"/>
    </row>
    <row r="603" spans="1:7" ht="15" customHeight="1" x14ac:dyDescent="0.25">
      <c r="A603" s="141">
        <v>11</v>
      </c>
      <c r="B603" s="159" t="s">
        <v>33</v>
      </c>
      <c r="C603" s="71"/>
      <c r="D603" s="126" t="s">
        <v>499</v>
      </c>
      <c r="E603" s="120">
        <v>5.33</v>
      </c>
      <c r="F603" s="174">
        <v>176.46932920340669</v>
      </c>
      <c r="G603" s="108">
        <f>SUM(E603*F603)</f>
        <v>940.58152465415765</v>
      </c>
    </row>
    <row r="604" spans="1:7" x14ac:dyDescent="0.25">
      <c r="A604" s="141"/>
      <c r="B604" s="159"/>
      <c r="C604" s="157" t="s">
        <v>88</v>
      </c>
      <c r="D604" s="127"/>
      <c r="E604" s="121"/>
      <c r="F604" s="174"/>
      <c r="G604" s="109"/>
    </row>
    <row r="605" spans="1:7" x14ac:dyDescent="0.25">
      <c r="A605" s="141"/>
      <c r="B605" s="159"/>
      <c r="C605" s="157"/>
      <c r="D605" s="127"/>
      <c r="E605" s="121"/>
      <c r="F605" s="174"/>
      <c r="G605" s="109"/>
    </row>
    <row r="606" spans="1:7" x14ac:dyDescent="0.25">
      <c r="A606" s="141"/>
      <c r="B606" s="159"/>
      <c r="C606" s="158"/>
      <c r="D606" s="128"/>
      <c r="E606" s="122"/>
      <c r="F606" s="174"/>
      <c r="G606" s="110"/>
    </row>
    <row r="607" spans="1:7" ht="45" x14ac:dyDescent="0.25">
      <c r="A607" s="15">
        <v>12</v>
      </c>
      <c r="B607" s="25" t="s">
        <v>14</v>
      </c>
      <c r="C607" s="3" t="s">
        <v>89</v>
      </c>
      <c r="D607" s="20" t="s">
        <v>499</v>
      </c>
      <c r="E607" s="40">
        <v>6.1749999999999998</v>
      </c>
      <c r="F607" s="63">
        <v>606.33512887491179</v>
      </c>
      <c r="G607" s="23">
        <f>SUM(E607*F607)</f>
        <v>3744.1194208025804</v>
      </c>
    </row>
    <row r="608" spans="1:7" ht="45" x14ac:dyDescent="0.25">
      <c r="A608" s="15">
        <v>13</v>
      </c>
      <c r="B608" s="57" t="s">
        <v>487</v>
      </c>
      <c r="C608" s="64" t="s">
        <v>250</v>
      </c>
      <c r="D608" s="34" t="s">
        <v>511</v>
      </c>
      <c r="E608" s="40">
        <v>3.9613800000000005E-2</v>
      </c>
      <c r="F608" s="63">
        <v>259.32765870510798</v>
      </c>
      <c r="G608" s="23">
        <f>SUM(E608*F608)</f>
        <v>10.272954006412407</v>
      </c>
    </row>
    <row r="609" spans="1:7" x14ac:dyDescent="0.25">
      <c r="A609" s="15"/>
      <c r="B609" s="16"/>
      <c r="C609" s="13" t="s">
        <v>91</v>
      </c>
      <c r="D609" s="1"/>
      <c r="E609" s="17"/>
      <c r="F609" s="23"/>
      <c r="G609" s="23"/>
    </row>
    <row r="610" spans="1:7" ht="30" x14ac:dyDescent="0.25">
      <c r="A610" s="4">
        <v>1</v>
      </c>
      <c r="B610" s="16" t="s">
        <v>21</v>
      </c>
      <c r="C610" s="3" t="s">
        <v>253</v>
      </c>
      <c r="D610" s="4" t="s">
        <v>493</v>
      </c>
      <c r="E610" s="26">
        <v>6</v>
      </c>
      <c r="F610" s="23">
        <v>11.790941019597099</v>
      </c>
      <c r="G610" s="23">
        <f>SUM(E610*F610)</f>
        <v>70.745646117582595</v>
      </c>
    </row>
    <row r="611" spans="1:7" ht="30" x14ac:dyDescent="0.25">
      <c r="A611" s="4">
        <v>2</v>
      </c>
      <c r="B611" s="24" t="s">
        <v>462</v>
      </c>
      <c r="C611" s="31" t="s">
        <v>254</v>
      </c>
      <c r="D611" s="2" t="s">
        <v>493</v>
      </c>
      <c r="E611" s="45">
        <v>1</v>
      </c>
      <c r="F611" s="23">
        <v>9.2917576208703956</v>
      </c>
      <c r="G611" s="23">
        <f t="shared" ref="G611:G654" si="20">SUM(E611*F611)</f>
        <v>9.2917576208703956</v>
      </c>
    </row>
    <row r="612" spans="1:7" ht="30" x14ac:dyDescent="0.25">
      <c r="A612" s="4">
        <v>3</v>
      </c>
      <c r="B612" s="34" t="s">
        <v>23</v>
      </c>
      <c r="C612" s="31" t="s">
        <v>194</v>
      </c>
      <c r="D612" s="4" t="s">
        <v>493</v>
      </c>
      <c r="E612" s="26">
        <v>156</v>
      </c>
      <c r="F612" s="23">
        <v>2.9491483970029031</v>
      </c>
      <c r="G612" s="23">
        <f t="shared" si="20"/>
        <v>460.06714993245288</v>
      </c>
    </row>
    <row r="613" spans="1:7" ht="30" x14ac:dyDescent="0.25">
      <c r="A613" s="4">
        <v>4</v>
      </c>
      <c r="B613" s="16" t="s">
        <v>454</v>
      </c>
      <c r="C613" s="31" t="s">
        <v>180</v>
      </c>
      <c r="D613" s="4" t="s">
        <v>493</v>
      </c>
      <c r="E613" s="26">
        <v>400</v>
      </c>
      <c r="F613" s="23">
        <v>2.1606225963790653</v>
      </c>
      <c r="G613" s="23">
        <f t="shared" si="20"/>
        <v>864.24903855162609</v>
      </c>
    </row>
    <row r="614" spans="1:7" ht="30" x14ac:dyDescent="0.25">
      <c r="A614" s="4">
        <v>5</v>
      </c>
      <c r="B614" s="16" t="s">
        <v>455</v>
      </c>
      <c r="C614" s="31" t="s">
        <v>233</v>
      </c>
      <c r="D614" s="4" t="s">
        <v>493</v>
      </c>
      <c r="E614" s="26">
        <v>164</v>
      </c>
      <c r="F614" s="23">
        <v>1.2564032585489271</v>
      </c>
      <c r="G614" s="23">
        <f t="shared" si="20"/>
        <v>206.05013440202404</v>
      </c>
    </row>
    <row r="615" spans="1:7" ht="30" x14ac:dyDescent="0.25">
      <c r="A615" s="35" t="s">
        <v>57</v>
      </c>
      <c r="B615" s="16" t="s">
        <v>458</v>
      </c>
      <c r="C615" s="31" t="s">
        <v>251</v>
      </c>
      <c r="D615" s="4" t="s">
        <v>478</v>
      </c>
      <c r="E615" s="36">
        <v>1</v>
      </c>
      <c r="F615" s="23">
        <v>55.201591291157058</v>
      </c>
      <c r="G615" s="23">
        <f t="shared" si="20"/>
        <v>55.201591291157058</v>
      </c>
    </row>
    <row r="616" spans="1:7" ht="30" x14ac:dyDescent="0.25">
      <c r="A616" s="4">
        <v>7</v>
      </c>
      <c r="B616" s="16" t="s">
        <v>458</v>
      </c>
      <c r="C616" s="31" t="s">
        <v>105</v>
      </c>
      <c r="D616" s="4" t="s">
        <v>478</v>
      </c>
      <c r="E616" s="36">
        <v>1</v>
      </c>
      <c r="F616" s="23">
        <v>119.21540799514069</v>
      </c>
      <c r="G616" s="23">
        <f t="shared" si="20"/>
        <v>119.21540799514069</v>
      </c>
    </row>
    <row r="617" spans="1:7" ht="30" x14ac:dyDescent="0.25">
      <c r="A617" s="4">
        <v>8</v>
      </c>
      <c r="B617" s="16" t="s">
        <v>64</v>
      </c>
      <c r="C617" s="31" t="s">
        <v>108</v>
      </c>
      <c r="D617" s="4" t="s">
        <v>478</v>
      </c>
      <c r="E617" s="36">
        <v>2</v>
      </c>
      <c r="F617" s="23">
        <v>62.502829396191032</v>
      </c>
      <c r="G617" s="23">
        <f t="shared" si="20"/>
        <v>125.00565879238206</v>
      </c>
    </row>
    <row r="618" spans="1:7" ht="30" x14ac:dyDescent="0.25">
      <c r="A618" s="4">
        <v>9</v>
      </c>
      <c r="B618" s="34" t="s">
        <v>463</v>
      </c>
      <c r="C618" s="3" t="s">
        <v>181</v>
      </c>
      <c r="D618" s="4" t="s">
        <v>478</v>
      </c>
      <c r="E618" s="36">
        <v>1</v>
      </c>
      <c r="F618" s="23">
        <v>56.535747778722559</v>
      </c>
      <c r="G618" s="23">
        <f t="shared" si="20"/>
        <v>56.535747778722559</v>
      </c>
    </row>
    <row r="619" spans="1:7" ht="30" x14ac:dyDescent="0.25">
      <c r="A619" s="4">
        <v>10</v>
      </c>
      <c r="B619" s="16" t="s">
        <v>39</v>
      </c>
      <c r="C619" s="3" t="s">
        <v>195</v>
      </c>
      <c r="D619" s="37" t="s">
        <v>478</v>
      </c>
      <c r="E619" s="38">
        <v>4</v>
      </c>
      <c r="F619" s="23">
        <v>15.522375373902243</v>
      </c>
      <c r="G619" s="23">
        <f t="shared" si="20"/>
        <v>62.089501495608971</v>
      </c>
    </row>
    <row r="620" spans="1:7" ht="30" x14ac:dyDescent="0.25">
      <c r="A620" s="4">
        <v>11</v>
      </c>
      <c r="B620" s="24" t="s">
        <v>40</v>
      </c>
      <c r="C620" s="3" t="s">
        <v>151</v>
      </c>
      <c r="D620" s="37" t="s">
        <v>478</v>
      </c>
      <c r="E620" s="38">
        <v>2</v>
      </c>
      <c r="F620" s="23">
        <v>10.422632375924122</v>
      </c>
      <c r="G620" s="23">
        <f t="shared" si="20"/>
        <v>20.845264751848244</v>
      </c>
    </row>
    <row r="621" spans="1:7" ht="30" x14ac:dyDescent="0.25">
      <c r="A621" s="4">
        <v>12</v>
      </c>
      <c r="B621" s="30" t="s">
        <v>26</v>
      </c>
      <c r="C621" s="3" t="s">
        <v>255</v>
      </c>
      <c r="D621" s="20" t="s">
        <v>479</v>
      </c>
      <c r="E621" s="37">
        <v>0.3</v>
      </c>
      <c r="F621" s="23">
        <v>352.83015461891722</v>
      </c>
      <c r="G621" s="23">
        <f t="shared" si="20"/>
        <v>105.84904638567517</v>
      </c>
    </row>
    <row r="622" spans="1:7" ht="30" x14ac:dyDescent="0.25">
      <c r="A622" s="4">
        <v>13</v>
      </c>
      <c r="B622" s="30" t="s">
        <v>26</v>
      </c>
      <c r="C622" s="31" t="s">
        <v>182</v>
      </c>
      <c r="D622" s="20" t="s">
        <v>479</v>
      </c>
      <c r="E622" s="37">
        <v>0.1</v>
      </c>
      <c r="F622" s="23">
        <v>286.5427250876773</v>
      </c>
      <c r="G622" s="23">
        <f t="shared" si="20"/>
        <v>28.654272508767733</v>
      </c>
    </row>
    <row r="623" spans="1:7" ht="30" x14ac:dyDescent="0.25">
      <c r="A623" s="4">
        <v>14</v>
      </c>
      <c r="B623" s="30" t="s">
        <v>7</v>
      </c>
      <c r="C623" s="31" t="s">
        <v>256</v>
      </c>
      <c r="D623" s="4" t="s">
        <v>511</v>
      </c>
      <c r="E623" s="37">
        <v>1.5399999999999999E-3</v>
      </c>
      <c r="F623" s="23">
        <v>2118.3091592585915</v>
      </c>
      <c r="G623" s="23">
        <f t="shared" si="20"/>
        <v>3.2621961052582309</v>
      </c>
    </row>
    <row r="624" spans="1:7" ht="30" x14ac:dyDescent="0.25">
      <c r="A624" s="4">
        <v>15</v>
      </c>
      <c r="B624" s="30" t="s">
        <v>26</v>
      </c>
      <c r="C624" s="31" t="s">
        <v>257</v>
      </c>
      <c r="D624" s="20" t="s">
        <v>479</v>
      </c>
      <c r="E624" s="26">
        <v>1</v>
      </c>
      <c r="F624" s="23">
        <v>80.315166546042178</v>
      </c>
      <c r="G624" s="23">
        <f t="shared" si="20"/>
        <v>80.315166546042178</v>
      </c>
    </row>
    <row r="625" spans="1:7" ht="30" x14ac:dyDescent="0.25">
      <c r="A625" s="4">
        <v>16</v>
      </c>
      <c r="B625" s="30" t="s">
        <v>26</v>
      </c>
      <c r="C625" s="31" t="s">
        <v>154</v>
      </c>
      <c r="D625" s="20" t="s">
        <v>479</v>
      </c>
      <c r="E625" s="26">
        <v>0.1</v>
      </c>
      <c r="F625" s="23">
        <v>55.273248723129335</v>
      </c>
      <c r="G625" s="23">
        <f t="shared" si="20"/>
        <v>5.527324872312934</v>
      </c>
    </row>
    <row r="626" spans="1:7" ht="45" x14ac:dyDescent="0.25">
      <c r="A626" s="4">
        <v>17</v>
      </c>
      <c r="B626" s="30" t="s">
        <v>486</v>
      </c>
      <c r="C626" s="3" t="s">
        <v>118</v>
      </c>
      <c r="D626" s="4" t="s">
        <v>495</v>
      </c>
      <c r="E626" s="39">
        <v>724</v>
      </c>
      <c r="F626" s="23">
        <v>0.22095809843746625</v>
      </c>
      <c r="G626" s="23">
        <f t="shared" si="20"/>
        <v>159.97366326872557</v>
      </c>
    </row>
    <row r="627" spans="1:7" ht="45" x14ac:dyDescent="0.25">
      <c r="A627" s="4">
        <v>18</v>
      </c>
      <c r="B627" s="16" t="s">
        <v>27</v>
      </c>
      <c r="C627" s="69" t="s">
        <v>252</v>
      </c>
      <c r="D627" s="20" t="s">
        <v>511</v>
      </c>
      <c r="E627" s="40">
        <v>2.4E-2</v>
      </c>
      <c r="F627" s="23">
        <v>886.3676543682858</v>
      </c>
      <c r="G627" s="23">
        <f t="shared" si="20"/>
        <v>21.27282370483886</v>
      </c>
    </row>
    <row r="628" spans="1:7" ht="45" x14ac:dyDescent="0.25">
      <c r="A628" s="4">
        <v>19</v>
      </c>
      <c r="B628" s="24" t="s">
        <v>4</v>
      </c>
      <c r="C628" s="31" t="s">
        <v>258</v>
      </c>
      <c r="D628" s="4" t="s">
        <v>499</v>
      </c>
      <c r="E628" s="43">
        <f>1.2/100</f>
        <v>1.2E-2</v>
      </c>
      <c r="F628" s="23">
        <v>106.3677804367268</v>
      </c>
      <c r="G628" s="23">
        <f t="shared" si="20"/>
        <v>1.2764133652407217</v>
      </c>
    </row>
    <row r="629" spans="1:7" ht="45" x14ac:dyDescent="0.25">
      <c r="A629" s="4">
        <v>20</v>
      </c>
      <c r="B629" s="30" t="s">
        <v>28</v>
      </c>
      <c r="C629" s="31" t="s">
        <v>259</v>
      </c>
      <c r="D629" s="4" t="s">
        <v>495</v>
      </c>
      <c r="E629" s="42">
        <v>3.5</v>
      </c>
      <c r="F629" s="23">
        <v>0.87212822303830184</v>
      </c>
      <c r="G629" s="23">
        <f t="shared" si="20"/>
        <v>3.0524487806340566</v>
      </c>
    </row>
    <row r="630" spans="1:7" ht="45" x14ac:dyDescent="0.25">
      <c r="A630" s="4">
        <v>21</v>
      </c>
      <c r="B630" s="16" t="s">
        <v>29</v>
      </c>
      <c r="C630" s="31" t="s">
        <v>260</v>
      </c>
      <c r="D630" s="4" t="s">
        <v>502</v>
      </c>
      <c r="E630" s="43">
        <v>0.16200000000000001</v>
      </c>
      <c r="F630" s="23">
        <v>124.97199032952162</v>
      </c>
      <c r="G630" s="23">
        <f t="shared" si="20"/>
        <v>20.245462433382503</v>
      </c>
    </row>
    <row r="631" spans="1:7" ht="45" x14ac:dyDescent="0.25">
      <c r="A631" s="4">
        <v>22</v>
      </c>
      <c r="B631" s="16" t="s">
        <v>29</v>
      </c>
      <c r="C631" s="31" t="s">
        <v>261</v>
      </c>
      <c r="D631" s="4" t="s">
        <v>502</v>
      </c>
      <c r="E631" s="43">
        <v>0.40100000000000002</v>
      </c>
      <c r="F631" s="23">
        <v>124.9719903295216</v>
      </c>
      <c r="G631" s="23">
        <f t="shared" si="20"/>
        <v>50.113768122138168</v>
      </c>
    </row>
    <row r="632" spans="1:7" ht="45" x14ac:dyDescent="0.25">
      <c r="A632" s="4">
        <v>23</v>
      </c>
      <c r="B632" s="16" t="s">
        <v>30</v>
      </c>
      <c r="C632" s="31" t="s">
        <v>262</v>
      </c>
      <c r="D632" s="4" t="s">
        <v>502</v>
      </c>
      <c r="E632" s="43">
        <v>0.16400000000000001</v>
      </c>
      <c r="F632" s="23">
        <v>109.22062401890945</v>
      </c>
      <c r="G632" s="23">
        <f t="shared" si="20"/>
        <v>17.91218233910115</v>
      </c>
    </row>
    <row r="633" spans="1:7" ht="30" x14ac:dyDescent="0.25">
      <c r="A633" s="50"/>
      <c r="B633" s="50"/>
      <c r="C633" s="13" t="s">
        <v>452</v>
      </c>
      <c r="D633" s="50"/>
      <c r="E633" s="50"/>
      <c r="F633" s="23"/>
      <c r="G633" s="23"/>
    </row>
    <row r="634" spans="1:7" ht="30" x14ac:dyDescent="0.25">
      <c r="A634" s="37">
        <v>1</v>
      </c>
      <c r="B634" s="51" t="s">
        <v>2</v>
      </c>
      <c r="C634" s="3" t="s">
        <v>127</v>
      </c>
      <c r="D634" s="45" t="s">
        <v>498</v>
      </c>
      <c r="E634" s="29">
        <f>0.5*2</f>
        <v>1</v>
      </c>
      <c r="F634" s="23">
        <v>40.713073227596681</v>
      </c>
      <c r="G634" s="23">
        <f t="shared" si="20"/>
        <v>40.713073227596681</v>
      </c>
    </row>
    <row r="635" spans="1:7" ht="30" x14ac:dyDescent="0.25">
      <c r="A635" s="37">
        <v>2</v>
      </c>
      <c r="B635" s="30" t="s">
        <v>6</v>
      </c>
      <c r="C635" s="3" t="s">
        <v>161</v>
      </c>
      <c r="D635" s="45" t="s">
        <v>498</v>
      </c>
      <c r="E635" s="29">
        <f>1.57*2</f>
        <v>3.14</v>
      </c>
      <c r="F635" s="23">
        <v>55.919694199463713</v>
      </c>
      <c r="G635" s="23">
        <f t="shared" si="20"/>
        <v>175.58783978631607</v>
      </c>
    </row>
    <row r="636" spans="1:7" ht="30" x14ac:dyDescent="0.25">
      <c r="A636" s="37">
        <v>3</v>
      </c>
      <c r="B636" s="24" t="s">
        <v>486</v>
      </c>
      <c r="C636" s="3" t="s">
        <v>169</v>
      </c>
      <c r="D636" s="45" t="s">
        <v>478</v>
      </c>
      <c r="E636" s="38">
        <v>2</v>
      </c>
      <c r="F636" s="23">
        <v>41.24551170832703</v>
      </c>
      <c r="G636" s="23">
        <f t="shared" si="20"/>
        <v>82.491023416654059</v>
      </c>
    </row>
    <row r="637" spans="1:7" ht="45" x14ac:dyDescent="0.25">
      <c r="A637" s="37">
        <v>4</v>
      </c>
      <c r="B637" s="24" t="s">
        <v>486</v>
      </c>
      <c r="C637" s="3" t="s">
        <v>136</v>
      </c>
      <c r="D637" s="45" t="s">
        <v>478</v>
      </c>
      <c r="E637" s="38">
        <v>2</v>
      </c>
      <c r="F637" s="23">
        <v>64.696531222490123</v>
      </c>
      <c r="G637" s="23">
        <f t="shared" si="20"/>
        <v>129.39306244498025</v>
      </c>
    </row>
    <row r="638" spans="1:7" ht="45" x14ac:dyDescent="0.25">
      <c r="A638" s="37">
        <v>5</v>
      </c>
      <c r="B638" s="24" t="s">
        <v>486</v>
      </c>
      <c r="C638" s="3" t="s">
        <v>137</v>
      </c>
      <c r="D638" s="45" t="s">
        <v>478</v>
      </c>
      <c r="E638" s="38">
        <v>2</v>
      </c>
      <c r="F638" s="23">
        <v>44.191619687493251</v>
      </c>
      <c r="G638" s="23">
        <f t="shared" si="20"/>
        <v>88.383239374986502</v>
      </c>
    </row>
    <row r="639" spans="1:7" ht="30" x14ac:dyDescent="0.25">
      <c r="A639" s="37">
        <v>6</v>
      </c>
      <c r="B639" s="24" t="s">
        <v>486</v>
      </c>
      <c r="C639" s="46" t="s">
        <v>165</v>
      </c>
      <c r="D639" s="45" t="s">
        <v>478</v>
      </c>
      <c r="E639" s="38">
        <v>2</v>
      </c>
      <c r="F639" s="23">
        <v>180.44911372393076</v>
      </c>
      <c r="G639" s="23">
        <f t="shared" si="20"/>
        <v>360.89822744786153</v>
      </c>
    </row>
    <row r="640" spans="1:7" ht="30" x14ac:dyDescent="0.25">
      <c r="A640" s="37">
        <v>7</v>
      </c>
      <c r="B640" s="51" t="s">
        <v>5</v>
      </c>
      <c r="C640" s="46" t="s">
        <v>130</v>
      </c>
      <c r="D640" s="37" t="s">
        <v>511</v>
      </c>
      <c r="E640" s="47">
        <f>0.0172*2</f>
        <v>3.44E-2</v>
      </c>
      <c r="F640" s="23">
        <v>812.96067289764358</v>
      </c>
      <c r="G640" s="23">
        <f t="shared" si="20"/>
        <v>27.965847147678939</v>
      </c>
    </row>
    <row r="641" spans="1:8" ht="30" x14ac:dyDescent="0.25">
      <c r="A641" s="37">
        <v>8</v>
      </c>
      <c r="B641" s="4" t="s">
        <v>459</v>
      </c>
      <c r="C641" s="3" t="s">
        <v>131</v>
      </c>
      <c r="D641" s="37" t="s">
        <v>511</v>
      </c>
      <c r="E641" s="47">
        <f>0.0264*2</f>
        <v>5.28E-2</v>
      </c>
      <c r="F641" s="23">
        <v>810.17969427070966</v>
      </c>
      <c r="G641" s="23">
        <f t="shared" si="20"/>
        <v>42.777487857493469</v>
      </c>
    </row>
    <row r="642" spans="1:8" ht="30" x14ac:dyDescent="0.25">
      <c r="A642" s="37">
        <v>9</v>
      </c>
      <c r="B642" s="24" t="s">
        <v>460</v>
      </c>
      <c r="C642" s="3" t="s">
        <v>132</v>
      </c>
      <c r="D642" s="20" t="s">
        <v>499</v>
      </c>
      <c r="E642" s="48">
        <f>0.1/100*2</f>
        <v>2E-3</v>
      </c>
      <c r="F642" s="23">
        <v>205.6839946550501</v>
      </c>
      <c r="G642" s="23">
        <f t="shared" si="20"/>
        <v>0.41136798931010021</v>
      </c>
    </row>
    <row r="643" spans="1:8" ht="30" x14ac:dyDescent="0.25">
      <c r="A643" s="37">
        <v>10</v>
      </c>
      <c r="B643" s="52" t="s">
        <v>461</v>
      </c>
      <c r="C643" s="3" t="s">
        <v>133</v>
      </c>
      <c r="D643" s="37" t="s">
        <v>511</v>
      </c>
      <c r="E643" s="47">
        <f>0.0436*2</f>
        <v>8.72E-2</v>
      </c>
      <c r="F643" s="23">
        <v>9.3692870391828116</v>
      </c>
      <c r="G643" s="23">
        <f t="shared" si="20"/>
        <v>0.81700182981674119</v>
      </c>
    </row>
    <row r="644" spans="1:8" x14ac:dyDescent="0.25">
      <c r="A644" s="50"/>
      <c r="B644" s="50"/>
      <c r="C644" s="13" t="s">
        <v>447</v>
      </c>
      <c r="D644" s="50"/>
      <c r="E644" s="50"/>
      <c r="F644" s="23"/>
      <c r="G644" s="23"/>
    </row>
    <row r="645" spans="1:8" ht="30" x14ac:dyDescent="0.25">
      <c r="A645" s="37">
        <v>1</v>
      </c>
      <c r="B645" s="51" t="s">
        <v>2</v>
      </c>
      <c r="C645" s="3" t="s">
        <v>127</v>
      </c>
      <c r="D645" s="45" t="s">
        <v>498</v>
      </c>
      <c r="E645" s="29">
        <v>0.3</v>
      </c>
      <c r="F645" s="23">
        <v>40.713073227596681</v>
      </c>
      <c r="G645" s="23">
        <f t="shared" si="20"/>
        <v>12.213921968279005</v>
      </c>
    </row>
    <row r="646" spans="1:8" ht="30" x14ac:dyDescent="0.25">
      <c r="A646" s="37">
        <v>2</v>
      </c>
      <c r="B646" s="30" t="s">
        <v>6</v>
      </c>
      <c r="C646" s="3" t="s">
        <v>161</v>
      </c>
      <c r="D646" s="45" t="s">
        <v>498</v>
      </c>
      <c r="E646" s="29">
        <v>0.8</v>
      </c>
      <c r="F646" s="23">
        <v>55.919694199463713</v>
      </c>
      <c r="G646" s="23">
        <f t="shared" si="20"/>
        <v>44.735755359570973</v>
      </c>
    </row>
    <row r="647" spans="1:8" ht="30" x14ac:dyDescent="0.25">
      <c r="A647" s="37">
        <v>3</v>
      </c>
      <c r="B647" s="24" t="s">
        <v>486</v>
      </c>
      <c r="C647" s="3" t="s">
        <v>169</v>
      </c>
      <c r="D647" s="45" t="s">
        <v>478</v>
      </c>
      <c r="E647" s="38">
        <v>1</v>
      </c>
      <c r="F647" s="23">
        <v>41.24551170832703</v>
      </c>
      <c r="G647" s="23">
        <f t="shared" si="20"/>
        <v>41.24551170832703</v>
      </c>
    </row>
    <row r="648" spans="1:8" ht="45" x14ac:dyDescent="0.25">
      <c r="A648" s="37">
        <v>4</v>
      </c>
      <c r="B648" s="24" t="s">
        <v>486</v>
      </c>
      <c r="C648" s="3" t="s">
        <v>163</v>
      </c>
      <c r="D648" s="45" t="s">
        <v>478</v>
      </c>
      <c r="E648" s="38">
        <v>1</v>
      </c>
      <c r="F648" s="23">
        <v>28.238444980308188</v>
      </c>
      <c r="G648" s="23">
        <f t="shared" si="20"/>
        <v>28.238444980308188</v>
      </c>
    </row>
    <row r="649" spans="1:8" ht="45" x14ac:dyDescent="0.25">
      <c r="A649" s="37">
        <v>5</v>
      </c>
      <c r="B649" s="24" t="s">
        <v>486</v>
      </c>
      <c r="C649" s="3" t="s">
        <v>164</v>
      </c>
      <c r="D649" s="45" t="s">
        <v>478</v>
      </c>
      <c r="E649" s="38">
        <v>1</v>
      </c>
      <c r="F649" s="23">
        <v>29.461079791662169</v>
      </c>
      <c r="G649" s="23">
        <f t="shared" si="20"/>
        <v>29.461079791662169</v>
      </c>
    </row>
    <row r="650" spans="1:8" ht="30" x14ac:dyDescent="0.25">
      <c r="A650" s="37">
        <v>6</v>
      </c>
      <c r="B650" s="24" t="s">
        <v>486</v>
      </c>
      <c r="C650" s="46" t="s">
        <v>165</v>
      </c>
      <c r="D650" s="45" t="s">
        <v>478</v>
      </c>
      <c r="E650" s="38">
        <v>1</v>
      </c>
      <c r="F650" s="23">
        <v>121.11449902352317</v>
      </c>
      <c r="G650" s="23">
        <f t="shared" si="20"/>
        <v>121.11449902352317</v>
      </c>
    </row>
    <row r="651" spans="1:8" ht="30" x14ac:dyDescent="0.25">
      <c r="A651" s="37">
        <v>7</v>
      </c>
      <c r="B651" s="51" t="s">
        <v>5</v>
      </c>
      <c r="C651" s="46" t="s">
        <v>130</v>
      </c>
      <c r="D651" s="37" t="s">
        <v>511</v>
      </c>
      <c r="E651" s="47">
        <v>1.72E-2</v>
      </c>
      <c r="F651" s="23">
        <v>812.96067289764358</v>
      </c>
      <c r="G651" s="23">
        <f t="shared" si="20"/>
        <v>13.98292357383947</v>
      </c>
    </row>
    <row r="652" spans="1:8" ht="30" x14ac:dyDescent="0.25">
      <c r="A652" s="37">
        <v>8</v>
      </c>
      <c r="B652" s="4" t="s">
        <v>459</v>
      </c>
      <c r="C652" s="3" t="s">
        <v>131</v>
      </c>
      <c r="D652" s="37" t="s">
        <v>511</v>
      </c>
      <c r="E652" s="47">
        <v>2.3199999999999998E-2</v>
      </c>
      <c r="F652" s="23">
        <v>810.17969427070966</v>
      </c>
      <c r="G652" s="23">
        <f t="shared" si="20"/>
        <v>18.796168907080464</v>
      </c>
    </row>
    <row r="653" spans="1:8" ht="30" x14ac:dyDescent="0.25">
      <c r="A653" s="37">
        <v>9</v>
      </c>
      <c r="B653" s="24" t="s">
        <v>460</v>
      </c>
      <c r="C653" s="3" t="s">
        <v>132</v>
      </c>
      <c r="D653" s="20" t="s">
        <v>499</v>
      </c>
      <c r="E653" s="48">
        <f>0.1/100</f>
        <v>1E-3</v>
      </c>
      <c r="F653" s="23">
        <v>205.6839946550501</v>
      </c>
      <c r="G653" s="23">
        <f t="shared" si="20"/>
        <v>0.20568399465505011</v>
      </c>
    </row>
    <row r="654" spans="1:8" ht="30" x14ac:dyDescent="0.25">
      <c r="A654" s="37">
        <v>10</v>
      </c>
      <c r="B654" s="52" t="s">
        <v>461</v>
      </c>
      <c r="C654" s="3" t="s">
        <v>133</v>
      </c>
      <c r="D654" s="37" t="s">
        <v>511</v>
      </c>
      <c r="E654" s="47">
        <v>4.0399999999999998E-2</v>
      </c>
      <c r="F654" s="23">
        <v>9.3692870391828116</v>
      </c>
      <c r="G654" s="23">
        <f t="shared" si="20"/>
        <v>0.37851919638298559</v>
      </c>
    </row>
    <row r="655" spans="1:8" x14ac:dyDescent="0.25">
      <c r="A655" s="12"/>
      <c r="B655" s="12"/>
      <c r="C655" s="13" t="s">
        <v>435</v>
      </c>
      <c r="D655" s="12"/>
      <c r="E655" s="12"/>
      <c r="F655" s="12"/>
      <c r="G655" s="10"/>
      <c r="H655" s="53"/>
    </row>
    <row r="656" spans="1:8" x14ac:dyDescent="0.25">
      <c r="A656" s="15"/>
      <c r="B656" s="16"/>
      <c r="C656" s="13" t="s">
        <v>77</v>
      </c>
      <c r="D656" s="1"/>
      <c r="E656" s="17"/>
      <c r="F656" s="23"/>
      <c r="G656" s="23"/>
    </row>
    <row r="657" spans="1:7" ht="60" x14ac:dyDescent="0.25">
      <c r="A657" s="15">
        <v>1</v>
      </c>
      <c r="B657" s="16" t="s">
        <v>480</v>
      </c>
      <c r="C657" s="3" t="s">
        <v>78</v>
      </c>
      <c r="D657" s="20" t="s">
        <v>495</v>
      </c>
      <c r="E657" s="21">
        <v>423</v>
      </c>
      <c r="F657" s="63">
        <v>0.42932480293630632</v>
      </c>
      <c r="G657" s="23">
        <f>SUM(E657*F657)</f>
        <v>181.60439164205758</v>
      </c>
    </row>
    <row r="658" spans="1:7" ht="17.25" customHeight="1" x14ac:dyDescent="0.25">
      <c r="A658" s="141">
        <v>2</v>
      </c>
      <c r="B658" s="24" t="s">
        <v>12</v>
      </c>
      <c r="C658" s="148" t="s">
        <v>79</v>
      </c>
      <c r="D658" s="132" t="s">
        <v>496</v>
      </c>
      <c r="E658" s="171">
        <v>4.0500000000000001E-2</v>
      </c>
      <c r="F658" s="174">
        <v>6618.6242146670647</v>
      </c>
      <c r="G658" s="108">
        <f>SUM(E658*F658)</f>
        <v>268.05428069401614</v>
      </c>
    </row>
    <row r="659" spans="1:7" x14ac:dyDescent="0.25">
      <c r="A659" s="141"/>
      <c r="B659" s="25" t="s">
        <v>13</v>
      </c>
      <c r="C659" s="149"/>
      <c r="D659" s="133"/>
      <c r="E659" s="172"/>
      <c r="F659" s="174"/>
      <c r="G659" s="109"/>
    </row>
    <row r="660" spans="1:7" ht="60" x14ac:dyDescent="0.25">
      <c r="A660" s="141"/>
      <c r="B660" s="16" t="s">
        <v>481</v>
      </c>
      <c r="C660" s="150"/>
      <c r="D660" s="134"/>
      <c r="E660" s="173"/>
      <c r="F660" s="174"/>
      <c r="G660" s="110"/>
    </row>
    <row r="661" spans="1:7" ht="17.25" customHeight="1" x14ac:dyDescent="0.25">
      <c r="A661" s="141">
        <v>3</v>
      </c>
      <c r="B661" s="25" t="s">
        <v>15</v>
      </c>
      <c r="C661" s="148" t="s">
        <v>263</v>
      </c>
      <c r="D661" s="132" t="s">
        <v>496</v>
      </c>
      <c r="E661" s="135">
        <v>1.4500000000000001E-2</v>
      </c>
      <c r="F661" s="174">
        <v>7188.0817560311907</v>
      </c>
      <c r="G661" s="108">
        <f>SUM(E661*F661)</f>
        <v>104.22718546245227</v>
      </c>
    </row>
    <row r="662" spans="1:7" x14ac:dyDescent="0.25">
      <c r="A662" s="141"/>
      <c r="B662" s="16" t="s">
        <v>17</v>
      </c>
      <c r="C662" s="149"/>
      <c r="D662" s="133"/>
      <c r="E662" s="137"/>
      <c r="F662" s="174"/>
      <c r="G662" s="109"/>
    </row>
    <row r="663" spans="1:7" ht="60" x14ac:dyDescent="0.25">
      <c r="A663" s="141"/>
      <c r="B663" s="16" t="s">
        <v>482</v>
      </c>
      <c r="C663" s="150"/>
      <c r="D663" s="134"/>
      <c r="E663" s="136"/>
      <c r="F663" s="174"/>
      <c r="G663" s="110"/>
    </row>
    <row r="664" spans="1:7" ht="17.25" customHeight="1" x14ac:dyDescent="0.25">
      <c r="A664" s="141">
        <v>4</v>
      </c>
      <c r="B664" s="25" t="s">
        <v>16</v>
      </c>
      <c r="C664" s="148" t="s">
        <v>264</v>
      </c>
      <c r="D664" s="132" t="s">
        <v>496</v>
      </c>
      <c r="E664" s="167">
        <f>(138+4)/1000</f>
        <v>0.14199999999999999</v>
      </c>
      <c r="F664" s="174">
        <v>6541.5363389973127</v>
      </c>
      <c r="G664" s="108">
        <f>SUM(E664*F664)</f>
        <v>928.89816013761833</v>
      </c>
    </row>
    <row r="665" spans="1:7" x14ac:dyDescent="0.25">
      <c r="A665" s="141"/>
      <c r="B665" s="24" t="s">
        <v>18</v>
      </c>
      <c r="C665" s="149"/>
      <c r="D665" s="133"/>
      <c r="E665" s="168"/>
      <c r="F665" s="174"/>
      <c r="G665" s="109"/>
    </row>
    <row r="666" spans="1:7" ht="60" x14ac:dyDescent="0.25">
      <c r="A666" s="141"/>
      <c r="B666" s="16" t="s">
        <v>483</v>
      </c>
      <c r="C666" s="150"/>
      <c r="D666" s="134"/>
      <c r="E666" s="169"/>
      <c r="F666" s="174"/>
      <c r="G666" s="110"/>
    </row>
    <row r="667" spans="1:7" ht="17.25" customHeight="1" x14ac:dyDescent="0.25">
      <c r="A667" s="141">
        <v>5</v>
      </c>
      <c r="B667" s="25" t="s">
        <v>13</v>
      </c>
      <c r="C667" s="148" t="s">
        <v>265</v>
      </c>
      <c r="D667" s="132" t="s">
        <v>496</v>
      </c>
      <c r="E667" s="138">
        <v>0.128</v>
      </c>
      <c r="F667" s="174">
        <v>5012.9961934474604</v>
      </c>
      <c r="G667" s="108">
        <f>SUM(E667*F667)</f>
        <v>641.663512761275</v>
      </c>
    </row>
    <row r="668" spans="1:7" x14ac:dyDescent="0.25">
      <c r="A668" s="141"/>
      <c r="B668" s="16" t="s">
        <v>19</v>
      </c>
      <c r="C668" s="149"/>
      <c r="D668" s="133"/>
      <c r="E668" s="139"/>
      <c r="F668" s="174"/>
      <c r="G668" s="109"/>
    </row>
    <row r="669" spans="1:7" ht="60" x14ac:dyDescent="0.25">
      <c r="A669" s="141"/>
      <c r="B669" s="16" t="s">
        <v>481</v>
      </c>
      <c r="C669" s="150"/>
      <c r="D669" s="134"/>
      <c r="E669" s="140"/>
      <c r="F669" s="174"/>
      <c r="G669" s="110"/>
    </row>
    <row r="670" spans="1:7" ht="30" x14ac:dyDescent="0.25">
      <c r="A670" s="15">
        <v>6</v>
      </c>
      <c r="B670" s="25" t="s">
        <v>0</v>
      </c>
      <c r="C670" s="3" t="s">
        <v>143</v>
      </c>
      <c r="D670" s="4" t="s">
        <v>498</v>
      </c>
      <c r="E670" s="42">
        <v>28.5</v>
      </c>
      <c r="F670" s="63">
        <v>10.64505164099787</v>
      </c>
      <c r="G670" s="23">
        <f>SUM(E670*F670)</f>
        <v>303.38397176843932</v>
      </c>
    </row>
    <row r="671" spans="1:7" ht="30" x14ac:dyDescent="0.25">
      <c r="A671" s="15">
        <v>7</v>
      </c>
      <c r="B671" s="25" t="s">
        <v>453</v>
      </c>
      <c r="C671" s="27" t="s">
        <v>86</v>
      </c>
      <c r="D671" s="4" t="s">
        <v>498</v>
      </c>
      <c r="E671" s="42">
        <v>82.5</v>
      </c>
      <c r="F671" s="63">
        <v>10.64505164099787</v>
      </c>
      <c r="G671" s="23">
        <f>SUM(E671*F671)</f>
        <v>878.21676038232431</v>
      </c>
    </row>
    <row r="672" spans="1:7" ht="30" x14ac:dyDescent="0.25">
      <c r="A672" s="141">
        <v>8</v>
      </c>
      <c r="B672" s="28" t="s">
        <v>31</v>
      </c>
      <c r="C672" s="148" t="s">
        <v>83</v>
      </c>
      <c r="D672" s="117" t="s">
        <v>497</v>
      </c>
      <c r="E672" s="123">
        <v>1.4550000000000001</v>
      </c>
      <c r="F672" s="174">
        <v>820.58566581298646</v>
      </c>
      <c r="G672" s="108">
        <f>SUM(E672*F672)</f>
        <v>1193.9521437578953</v>
      </c>
    </row>
    <row r="673" spans="1:7" ht="30" x14ac:dyDescent="0.25">
      <c r="A673" s="141"/>
      <c r="B673" s="16" t="s">
        <v>32</v>
      </c>
      <c r="C673" s="149"/>
      <c r="D673" s="118"/>
      <c r="E673" s="124"/>
      <c r="F673" s="174"/>
      <c r="G673" s="109"/>
    </row>
    <row r="674" spans="1:7" x14ac:dyDescent="0.25">
      <c r="A674" s="141"/>
      <c r="B674" s="16" t="s">
        <v>1</v>
      </c>
      <c r="C674" s="150"/>
      <c r="D674" s="119"/>
      <c r="E674" s="125"/>
      <c r="F674" s="174"/>
      <c r="G674" s="110"/>
    </row>
    <row r="675" spans="1:7" ht="15" customHeight="1" x14ac:dyDescent="0.25">
      <c r="A675" s="141">
        <v>9</v>
      </c>
      <c r="B675" s="159" t="s">
        <v>33</v>
      </c>
      <c r="C675" s="156" t="s">
        <v>88</v>
      </c>
      <c r="D675" s="126" t="s">
        <v>499</v>
      </c>
      <c r="E675" s="120">
        <v>3.5</v>
      </c>
      <c r="F675" s="174">
        <v>176.46884265995692</v>
      </c>
      <c r="G675" s="108">
        <f>SUM(E675*F675)</f>
        <v>617.64094930984925</v>
      </c>
    </row>
    <row r="676" spans="1:7" x14ac:dyDescent="0.25">
      <c r="A676" s="141"/>
      <c r="B676" s="159"/>
      <c r="C676" s="157"/>
      <c r="D676" s="127"/>
      <c r="E676" s="121"/>
      <c r="F676" s="174"/>
      <c r="G676" s="109"/>
    </row>
    <row r="677" spans="1:7" x14ac:dyDescent="0.25">
      <c r="A677" s="141"/>
      <c r="B677" s="159"/>
      <c r="C677" s="157"/>
      <c r="D677" s="127"/>
      <c r="E677" s="121"/>
      <c r="F677" s="174"/>
      <c r="G677" s="109"/>
    </row>
    <row r="678" spans="1:7" x14ac:dyDescent="0.25">
      <c r="A678" s="141"/>
      <c r="B678" s="159"/>
      <c r="C678" s="158"/>
      <c r="D678" s="128"/>
      <c r="E678" s="122"/>
      <c r="F678" s="174"/>
      <c r="G678" s="110"/>
    </row>
    <row r="679" spans="1:7" ht="45" x14ac:dyDescent="0.25">
      <c r="A679" s="15">
        <v>10</v>
      </c>
      <c r="B679" s="25" t="s">
        <v>14</v>
      </c>
      <c r="C679" s="3" t="s">
        <v>89</v>
      </c>
      <c r="D679" s="20" t="s">
        <v>499</v>
      </c>
      <c r="E679" s="29">
        <v>4.07</v>
      </c>
      <c r="F679" s="63">
        <v>606.33512887491179</v>
      </c>
      <c r="G679" s="23">
        <f>SUM(E679*F679)</f>
        <v>2467.7839745208912</v>
      </c>
    </row>
    <row r="680" spans="1:7" ht="45" x14ac:dyDescent="0.25">
      <c r="A680" s="15">
        <v>11</v>
      </c>
      <c r="B680" s="57" t="s">
        <v>487</v>
      </c>
      <c r="C680" s="64" t="s">
        <v>266</v>
      </c>
      <c r="D680" s="34" t="s">
        <v>511</v>
      </c>
      <c r="E680" s="29">
        <v>2.6141400000000002E-2</v>
      </c>
      <c r="F680" s="63">
        <v>259.32765870510798</v>
      </c>
      <c r="G680" s="23">
        <f>SUM(E680*F680)</f>
        <v>6.7791880572737107</v>
      </c>
    </row>
    <row r="681" spans="1:7" x14ac:dyDescent="0.25">
      <c r="A681" s="15"/>
      <c r="B681" s="16"/>
      <c r="C681" s="13" t="s">
        <v>91</v>
      </c>
      <c r="D681" s="1"/>
      <c r="E681" s="17"/>
      <c r="F681" s="23"/>
      <c r="G681" s="23"/>
    </row>
    <row r="682" spans="1:7" ht="30" x14ac:dyDescent="0.25">
      <c r="A682" s="60">
        <v>1</v>
      </c>
      <c r="B682" s="24" t="s">
        <v>462</v>
      </c>
      <c r="C682" s="31" t="s">
        <v>227</v>
      </c>
      <c r="D682" s="2" t="s">
        <v>493</v>
      </c>
      <c r="E682" s="45">
        <v>1</v>
      </c>
      <c r="F682" s="23">
        <v>9.2917576208703956</v>
      </c>
      <c r="G682" s="23">
        <f>SUM(E682*F682)</f>
        <v>9.2917576208703956</v>
      </c>
    </row>
    <row r="683" spans="1:7" ht="30" x14ac:dyDescent="0.25">
      <c r="A683" s="60">
        <v>2</v>
      </c>
      <c r="B683" s="16" t="s">
        <v>454</v>
      </c>
      <c r="C683" s="31" t="s">
        <v>207</v>
      </c>
      <c r="D683" s="4" t="s">
        <v>493</v>
      </c>
      <c r="E683" s="26">
        <v>280</v>
      </c>
      <c r="F683" s="23">
        <v>2.1606225963790653</v>
      </c>
      <c r="G683" s="23">
        <f t="shared" ref="G683:G695" si="21">SUM(E683*F683)</f>
        <v>604.97432698613829</v>
      </c>
    </row>
    <row r="684" spans="1:7" ht="30" x14ac:dyDescent="0.25">
      <c r="A684" s="60">
        <v>3</v>
      </c>
      <c r="B684" s="16" t="s">
        <v>455</v>
      </c>
      <c r="C684" s="31" t="s">
        <v>148</v>
      </c>
      <c r="D684" s="4" t="s">
        <v>493</v>
      </c>
      <c r="E684" s="26">
        <v>141</v>
      </c>
      <c r="F684" s="23">
        <v>1.2564032585489271</v>
      </c>
      <c r="G684" s="23">
        <f t="shared" si="21"/>
        <v>177.15285945539873</v>
      </c>
    </row>
    <row r="685" spans="1:7" ht="30" x14ac:dyDescent="0.25">
      <c r="A685" s="60">
        <v>4</v>
      </c>
      <c r="B685" s="34" t="s">
        <v>463</v>
      </c>
      <c r="C685" s="31" t="s">
        <v>208</v>
      </c>
      <c r="D685" s="4" t="s">
        <v>478</v>
      </c>
      <c r="E685" s="36">
        <v>1</v>
      </c>
      <c r="F685" s="23">
        <v>56.535747778722559</v>
      </c>
      <c r="G685" s="23">
        <f t="shared" si="21"/>
        <v>56.535747778722559</v>
      </c>
    </row>
    <row r="686" spans="1:7" ht="30" x14ac:dyDescent="0.25">
      <c r="A686" s="60">
        <v>5</v>
      </c>
      <c r="B686" s="24" t="s">
        <v>40</v>
      </c>
      <c r="C686" s="3" t="s">
        <v>151</v>
      </c>
      <c r="D686" s="37" t="s">
        <v>478</v>
      </c>
      <c r="E686" s="38">
        <v>2</v>
      </c>
      <c r="F686" s="23">
        <v>10.422632375924122</v>
      </c>
      <c r="G686" s="23">
        <f t="shared" si="21"/>
        <v>20.845264751848244</v>
      </c>
    </row>
    <row r="687" spans="1:7" ht="30" x14ac:dyDescent="0.25">
      <c r="A687" s="60">
        <v>6</v>
      </c>
      <c r="B687" s="30" t="s">
        <v>26</v>
      </c>
      <c r="C687" s="3" t="s">
        <v>209</v>
      </c>
      <c r="D687" s="20" t="s">
        <v>479</v>
      </c>
      <c r="E687" s="37">
        <v>0.1</v>
      </c>
      <c r="F687" s="23">
        <v>286.5427250876773</v>
      </c>
      <c r="G687" s="23">
        <f t="shared" si="21"/>
        <v>28.654272508767733</v>
      </c>
    </row>
    <row r="688" spans="1:7" ht="30" x14ac:dyDescent="0.25">
      <c r="A688" s="60">
        <v>7</v>
      </c>
      <c r="B688" s="30" t="s">
        <v>7</v>
      </c>
      <c r="C688" s="31" t="s">
        <v>229</v>
      </c>
      <c r="D688" s="4" t="s">
        <v>511</v>
      </c>
      <c r="E688" s="37">
        <v>7.0000000000000001E-3</v>
      </c>
      <c r="F688" s="23">
        <v>2118.3091592585915</v>
      </c>
      <c r="G688" s="23">
        <f t="shared" si="21"/>
        <v>14.828164114810141</v>
      </c>
    </row>
    <row r="689" spans="1:8" ht="30" x14ac:dyDescent="0.25">
      <c r="A689" s="60">
        <v>8</v>
      </c>
      <c r="B689" s="30" t="s">
        <v>26</v>
      </c>
      <c r="C689" s="31" t="s">
        <v>228</v>
      </c>
      <c r="D689" s="20" t="s">
        <v>479</v>
      </c>
      <c r="E689" s="26">
        <v>0.4</v>
      </c>
      <c r="F689" s="23">
        <v>58.219356702295556</v>
      </c>
      <c r="G689" s="23">
        <f t="shared" si="21"/>
        <v>23.287742680918225</v>
      </c>
    </row>
    <row r="690" spans="1:8" ht="30" x14ac:dyDescent="0.25">
      <c r="A690" s="60">
        <v>9</v>
      </c>
      <c r="B690" s="30" t="s">
        <v>26</v>
      </c>
      <c r="C690" s="3" t="s">
        <v>269</v>
      </c>
      <c r="D690" s="20" t="s">
        <v>479</v>
      </c>
      <c r="E690" s="26">
        <v>0.1</v>
      </c>
      <c r="F690" s="23">
        <v>55.273248723129335</v>
      </c>
      <c r="G690" s="23">
        <f t="shared" si="21"/>
        <v>5.527324872312934</v>
      </c>
    </row>
    <row r="691" spans="1:8" ht="45" x14ac:dyDescent="0.25">
      <c r="A691" s="60">
        <v>10</v>
      </c>
      <c r="B691" s="30" t="s">
        <v>486</v>
      </c>
      <c r="C691" s="41" t="s">
        <v>118</v>
      </c>
      <c r="D691" s="4" t="s">
        <v>495</v>
      </c>
      <c r="E691" s="39">
        <v>421</v>
      </c>
      <c r="F691" s="23">
        <v>0.22095809843746625</v>
      </c>
      <c r="G691" s="23">
        <f t="shared" si="21"/>
        <v>93.023359442173287</v>
      </c>
    </row>
    <row r="692" spans="1:8" ht="30" x14ac:dyDescent="0.25">
      <c r="A692" s="4">
        <v>11</v>
      </c>
      <c r="B692" s="24" t="s">
        <v>4</v>
      </c>
      <c r="C692" s="31" t="s">
        <v>267</v>
      </c>
      <c r="D692" s="61" t="s">
        <v>499</v>
      </c>
      <c r="E692" s="68">
        <f>0.14/100</f>
        <v>1.4000000000000002E-3</v>
      </c>
      <c r="F692" s="23">
        <v>106.3677804367268</v>
      </c>
      <c r="G692" s="23">
        <f t="shared" si="21"/>
        <v>0.14891489261141755</v>
      </c>
    </row>
    <row r="693" spans="1:8" ht="45" x14ac:dyDescent="0.25">
      <c r="A693" s="4">
        <v>12</v>
      </c>
      <c r="B693" s="30" t="s">
        <v>28</v>
      </c>
      <c r="C693" s="31" t="s">
        <v>268</v>
      </c>
      <c r="D693" s="4" t="s">
        <v>495</v>
      </c>
      <c r="E693" s="42">
        <v>0.5</v>
      </c>
      <c r="F693" s="23">
        <v>0.87212822303830184</v>
      </c>
      <c r="G693" s="23">
        <f t="shared" si="21"/>
        <v>0.43606411151915092</v>
      </c>
    </row>
    <row r="694" spans="1:8" ht="45" x14ac:dyDescent="0.25">
      <c r="A694" s="4">
        <v>13</v>
      </c>
      <c r="B694" s="16" t="s">
        <v>29</v>
      </c>
      <c r="C694" s="31" t="s">
        <v>230</v>
      </c>
      <c r="D694" s="4" t="s">
        <v>502</v>
      </c>
      <c r="E694" s="43">
        <v>0.28100000000000003</v>
      </c>
      <c r="F694" s="23">
        <v>124.97199032952162</v>
      </c>
      <c r="G694" s="23">
        <f t="shared" si="21"/>
        <v>35.117129282595577</v>
      </c>
    </row>
    <row r="695" spans="1:8" ht="30" x14ac:dyDescent="0.25">
      <c r="A695" s="4">
        <v>14</v>
      </c>
      <c r="B695" s="16" t="s">
        <v>30</v>
      </c>
      <c r="C695" s="31" t="s">
        <v>231</v>
      </c>
      <c r="D695" s="4" t="s">
        <v>502</v>
      </c>
      <c r="E695" s="43">
        <v>0.14099999999999999</v>
      </c>
      <c r="F695" s="23">
        <v>109.22062401890945</v>
      </c>
      <c r="G695" s="23">
        <f t="shared" si="21"/>
        <v>15.40010798666623</v>
      </c>
    </row>
    <row r="696" spans="1:8" x14ac:dyDescent="0.25">
      <c r="A696" s="12"/>
      <c r="B696" s="12"/>
      <c r="C696" s="13" t="s">
        <v>436</v>
      </c>
      <c r="D696" s="12"/>
      <c r="E696" s="12"/>
      <c r="F696" s="12"/>
      <c r="G696" s="10"/>
      <c r="H696" s="53"/>
    </row>
    <row r="697" spans="1:8" x14ac:dyDescent="0.25">
      <c r="A697" s="15"/>
      <c r="B697" s="16"/>
      <c r="C697" s="13" t="s">
        <v>77</v>
      </c>
      <c r="D697" s="1"/>
      <c r="E697" s="17"/>
      <c r="F697" s="23"/>
      <c r="G697" s="23"/>
    </row>
    <row r="698" spans="1:8" ht="60" x14ac:dyDescent="0.25">
      <c r="A698" s="15">
        <v>1</v>
      </c>
      <c r="B698" s="16" t="s">
        <v>480</v>
      </c>
      <c r="C698" s="3" t="s">
        <v>78</v>
      </c>
      <c r="D698" s="20" t="s">
        <v>495</v>
      </c>
      <c r="E698" s="21">
        <v>486</v>
      </c>
      <c r="F698" s="32">
        <v>0.42932480293630632</v>
      </c>
      <c r="G698" s="23">
        <f>SUM(E698*F698)</f>
        <v>208.65185422704488</v>
      </c>
    </row>
    <row r="699" spans="1:8" ht="17.25" customHeight="1" x14ac:dyDescent="0.25">
      <c r="A699" s="141">
        <v>2</v>
      </c>
      <c r="B699" s="24" t="s">
        <v>12</v>
      </c>
      <c r="C699" s="148" t="s">
        <v>79</v>
      </c>
      <c r="D699" s="132" t="s">
        <v>496</v>
      </c>
      <c r="E699" s="123">
        <v>3.4000000000000002E-2</v>
      </c>
      <c r="F699" s="170">
        <v>6618.6242146670656</v>
      </c>
      <c r="G699" s="108">
        <f>SUM(E699*F699)</f>
        <v>225.03322329868024</v>
      </c>
    </row>
    <row r="700" spans="1:8" x14ac:dyDescent="0.25">
      <c r="A700" s="141"/>
      <c r="B700" s="25" t="s">
        <v>13</v>
      </c>
      <c r="C700" s="149"/>
      <c r="D700" s="133"/>
      <c r="E700" s="124"/>
      <c r="F700" s="170"/>
      <c r="G700" s="109"/>
    </row>
    <row r="701" spans="1:8" ht="60" x14ac:dyDescent="0.25">
      <c r="A701" s="141"/>
      <c r="B701" s="16" t="s">
        <v>481</v>
      </c>
      <c r="C701" s="150"/>
      <c r="D701" s="134"/>
      <c r="E701" s="125"/>
      <c r="F701" s="170"/>
      <c r="G701" s="110"/>
    </row>
    <row r="702" spans="1:8" ht="17.25" customHeight="1" x14ac:dyDescent="0.25">
      <c r="A702" s="141">
        <v>3</v>
      </c>
      <c r="B702" s="25" t="s">
        <v>15</v>
      </c>
      <c r="C702" s="148" t="s">
        <v>420</v>
      </c>
      <c r="D702" s="132" t="s">
        <v>496</v>
      </c>
      <c r="E702" s="135">
        <v>1.15E-2</v>
      </c>
      <c r="F702" s="170">
        <v>7188.0817560311916</v>
      </c>
      <c r="G702" s="108">
        <f>SUM(E702*F702)</f>
        <v>82.662940194358697</v>
      </c>
    </row>
    <row r="703" spans="1:8" x14ac:dyDescent="0.25">
      <c r="A703" s="141"/>
      <c r="B703" s="16" t="s">
        <v>17</v>
      </c>
      <c r="C703" s="149"/>
      <c r="D703" s="133"/>
      <c r="E703" s="137"/>
      <c r="F703" s="170"/>
      <c r="G703" s="109"/>
    </row>
    <row r="704" spans="1:8" ht="60" x14ac:dyDescent="0.25">
      <c r="A704" s="141"/>
      <c r="B704" s="16" t="s">
        <v>482</v>
      </c>
      <c r="C704" s="150"/>
      <c r="D704" s="134"/>
      <c r="E704" s="136"/>
      <c r="F704" s="170"/>
      <c r="G704" s="110"/>
    </row>
    <row r="705" spans="1:7" ht="17.25" customHeight="1" x14ac:dyDescent="0.25">
      <c r="A705" s="141">
        <v>4</v>
      </c>
      <c r="B705" s="25" t="s">
        <v>16</v>
      </c>
      <c r="C705" s="148" t="s">
        <v>419</v>
      </c>
      <c r="D705" s="132" t="s">
        <v>496</v>
      </c>
      <c r="E705" s="164">
        <f>(113+3.5)/1000</f>
        <v>0.11650000000000001</v>
      </c>
      <c r="F705" s="170">
        <v>6541.5363389973127</v>
      </c>
      <c r="G705" s="108">
        <f>SUM(E705*F705)</f>
        <v>762.08898349318702</v>
      </c>
    </row>
    <row r="706" spans="1:7" x14ac:dyDescent="0.25">
      <c r="A706" s="141"/>
      <c r="B706" s="24" t="s">
        <v>18</v>
      </c>
      <c r="C706" s="149"/>
      <c r="D706" s="133"/>
      <c r="E706" s="165"/>
      <c r="F706" s="170"/>
      <c r="G706" s="109"/>
    </row>
    <row r="707" spans="1:7" ht="60" x14ac:dyDescent="0.25">
      <c r="A707" s="141"/>
      <c r="B707" s="16" t="s">
        <v>483</v>
      </c>
      <c r="C707" s="150"/>
      <c r="D707" s="134"/>
      <c r="E707" s="166"/>
      <c r="F707" s="170"/>
      <c r="G707" s="110"/>
    </row>
    <row r="708" spans="1:7" ht="17.25" customHeight="1" x14ac:dyDescent="0.25">
      <c r="A708" s="141">
        <v>5</v>
      </c>
      <c r="B708" s="25" t="s">
        <v>13</v>
      </c>
      <c r="C708" s="148" t="s">
        <v>247</v>
      </c>
      <c r="D708" s="132" t="s">
        <v>496</v>
      </c>
      <c r="E708" s="138">
        <v>0.105</v>
      </c>
      <c r="F708" s="170">
        <v>5012.9961934474613</v>
      </c>
      <c r="G708" s="108">
        <f>SUM(E708*F708)</f>
        <v>526.36460031198339</v>
      </c>
    </row>
    <row r="709" spans="1:7" x14ac:dyDescent="0.25">
      <c r="A709" s="141"/>
      <c r="B709" s="16" t="s">
        <v>19</v>
      </c>
      <c r="C709" s="149"/>
      <c r="D709" s="133"/>
      <c r="E709" s="139"/>
      <c r="F709" s="170"/>
      <c r="G709" s="109"/>
    </row>
    <row r="710" spans="1:7" ht="60" x14ac:dyDescent="0.25">
      <c r="A710" s="141"/>
      <c r="B710" s="16" t="s">
        <v>481</v>
      </c>
      <c r="C710" s="150"/>
      <c r="D710" s="134"/>
      <c r="E710" s="140"/>
      <c r="F710" s="170"/>
      <c r="G710" s="110"/>
    </row>
    <row r="711" spans="1:7" ht="30" x14ac:dyDescent="0.25">
      <c r="A711" s="15">
        <v>6</v>
      </c>
      <c r="B711" s="25" t="s">
        <v>0</v>
      </c>
      <c r="C711" s="3" t="s">
        <v>143</v>
      </c>
      <c r="D711" s="4" t="s">
        <v>498</v>
      </c>
      <c r="E711" s="26">
        <v>22</v>
      </c>
      <c r="F711" s="32">
        <v>10.64505164099787</v>
      </c>
      <c r="G711" s="23">
        <f>SUM(E711*F711)</f>
        <v>234.19113610195313</v>
      </c>
    </row>
    <row r="712" spans="1:7" ht="30" x14ac:dyDescent="0.25">
      <c r="A712" s="15">
        <v>7</v>
      </c>
      <c r="B712" s="25" t="s">
        <v>453</v>
      </c>
      <c r="C712" s="27" t="s">
        <v>86</v>
      </c>
      <c r="D712" s="4" t="s">
        <v>498</v>
      </c>
      <c r="E712" s="26">
        <v>64</v>
      </c>
      <c r="F712" s="32">
        <v>10.64505164099787</v>
      </c>
      <c r="G712" s="23">
        <f>SUM(E712*F712)</f>
        <v>681.2833050238637</v>
      </c>
    </row>
    <row r="713" spans="1:7" ht="30" x14ac:dyDescent="0.25">
      <c r="A713" s="141">
        <v>8</v>
      </c>
      <c r="B713" s="28" t="s">
        <v>31</v>
      </c>
      <c r="C713" s="148" t="s">
        <v>83</v>
      </c>
      <c r="D713" s="117" t="s">
        <v>497</v>
      </c>
      <c r="E713" s="120">
        <v>1.19</v>
      </c>
      <c r="F713" s="170">
        <v>820.58566581298658</v>
      </c>
      <c r="G713" s="108">
        <f>SUM(E713*F713)</f>
        <v>976.496942317454</v>
      </c>
    </row>
    <row r="714" spans="1:7" ht="30" x14ac:dyDescent="0.25">
      <c r="A714" s="141"/>
      <c r="B714" s="16" t="s">
        <v>32</v>
      </c>
      <c r="C714" s="149"/>
      <c r="D714" s="118"/>
      <c r="E714" s="121"/>
      <c r="F714" s="170"/>
      <c r="G714" s="109"/>
    </row>
    <row r="715" spans="1:7" x14ac:dyDescent="0.25">
      <c r="A715" s="141"/>
      <c r="B715" s="16" t="s">
        <v>1</v>
      </c>
      <c r="C715" s="150"/>
      <c r="D715" s="119"/>
      <c r="E715" s="122"/>
      <c r="F715" s="170"/>
      <c r="G715" s="110"/>
    </row>
    <row r="716" spans="1:7" ht="15" customHeight="1" x14ac:dyDescent="0.25">
      <c r="A716" s="141">
        <v>9</v>
      </c>
      <c r="B716" s="159" t="s">
        <v>33</v>
      </c>
      <c r="C716" s="156" t="s">
        <v>88</v>
      </c>
      <c r="D716" s="126" t="s">
        <v>499</v>
      </c>
      <c r="E716" s="120">
        <v>2.87</v>
      </c>
      <c r="F716" s="170">
        <v>176.46884265995692</v>
      </c>
      <c r="G716" s="108">
        <f>SUM(E716*F716)</f>
        <v>506.46557843407641</v>
      </c>
    </row>
    <row r="717" spans="1:7" x14ac:dyDescent="0.25">
      <c r="A717" s="141"/>
      <c r="B717" s="159"/>
      <c r="C717" s="157"/>
      <c r="D717" s="127"/>
      <c r="E717" s="121"/>
      <c r="F717" s="170"/>
      <c r="G717" s="109"/>
    </row>
    <row r="718" spans="1:7" x14ac:dyDescent="0.25">
      <c r="A718" s="141"/>
      <c r="B718" s="159"/>
      <c r="C718" s="157"/>
      <c r="D718" s="127"/>
      <c r="E718" s="121"/>
      <c r="F718" s="170"/>
      <c r="G718" s="109"/>
    </row>
    <row r="719" spans="1:7" x14ac:dyDescent="0.25">
      <c r="A719" s="141"/>
      <c r="B719" s="159"/>
      <c r="C719" s="158"/>
      <c r="D719" s="128"/>
      <c r="E719" s="122"/>
      <c r="F719" s="170"/>
      <c r="G719" s="110"/>
    </row>
    <row r="720" spans="1:7" ht="45" x14ac:dyDescent="0.25">
      <c r="A720" s="15">
        <v>10</v>
      </c>
      <c r="B720" s="25" t="s">
        <v>14</v>
      </c>
      <c r="C720" s="3" t="s">
        <v>89</v>
      </c>
      <c r="D720" s="20" t="s">
        <v>499</v>
      </c>
      <c r="E720" s="29">
        <v>3.38</v>
      </c>
      <c r="F720" s="32">
        <v>606.33512887491179</v>
      </c>
      <c r="G720" s="23">
        <f>SUM(E720*F720)</f>
        <v>2049.4127355972018</v>
      </c>
    </row>
    <row r="721" spans="1:7" ht="45" x14ac:dyDescent="0.25">
      <c r="A721" s="15">
        <v>11</v>
      </c>
      <c r="B721" s="57" t="s">
        <v>487</v>
      </c>
      <c r="C721" s="64" t="s">
        <v>282</v>
      </c>
      <c r="D721" s="34" t="s">
        <v>511</v>
      </c>
      <c r="E721" s="29">
        <v>3.00348E-2</v>
      </c>
      <c r="F721" s="32">
        <v>259.32765870510798</v>
      </c>
      <c r="G721" s="23">
        <f>SUM(E721*F721)</f>
        <v>7.7888543636761769</v>
      </c>
    </row>
    <row r="722" spans="1:7" x14ac:dyDescent="0.25">
      <c r="A722" s="15"/>
      <c r="B722" s="16"/>
      <c r="C722" s="13" t="s">
        <v>91</v>
      </c>
      <c r="D722" s="1"/>
      <c r="E722" s="17"/>
      <c r="F722" s="23"/>
      <c r="G722" s="23"/>
    </row>
    <row r="723" spans="1:7" ht="30" x14ac:dyDescent="0.25">
      <c r="A723" s="60">
        <v>1</v>
      </c>
      <c r="B723" s="24" t="s">
        <v>462</v>
      </c>
      <c r="C723" s="31" t="s">
        <v>227</v>
      </c>
      <c r="D723" s="2" t="s">
        <v>493</v>
      </c>
      <c r="E723" s="45">
        <v>2</v>
      </c>
      <c r="F723" s="23">
        <v>9.2917576208703956</v>
      </c>
      <c r="G723" s="23">
        <f>SUM(E723*F723)</f>
        <v>18.583515241740791</v>
      </c>
    </row>
    <row r="724" spans="1:7" ht="30" x14ac:dyDescent="0.25">
      <c r="A724" s="60">
        <v>2</v>
      </c>
      <c r="B724" s="16" t="s">
        <v>454</v>
      </c>
      <c r="C724" s="31" t="s">
        <v>207</v>
      </c>
      <c r="D724" s="4" t="s">
        <v>493</v>
      </c>
      <c r="E724" s="26">
        <v>240</v>
      </c>
      <c r="F724" s="23">
        <v>2.1606225963790653</v>
      </c>
      <c r="G724" s="23">
        <f t="shared" ref="G724:G747" si="22">SUM(E724*F724)</f>
        <v>518.5494231309757</v>
      </c>
    </row>
    <row r="725" spans="1:7" ht="30" x14ac:dyDescent="0.25">
      <c r="A725" s="60">
        <v>3</v>
      </c>
      <c r="B725" s="16" t="s">
        <v>455</v>
      </c>
      <c r="C725" s="31" t="s">
        <v>148</v>
      </c>
      <c r="D725" s="4" t="s">
        <v>493</v>
      </c>
      <c r="E725" s="26">
        <v>81</v>
      </c>
      <c r="F725" s="23">
        <v>1.2564032585489271</v>
      </c>
      <c r="G725" s="23">
        <f t="shared" si="22"/>
        <v>101.76866394246309</v>
      </c>
    </row>
    <row r="726" spans="1:7" ht="30" x14ac:dyDescent="0.25">
      <c r="A726" s="60">
        <v>4</v>
      </c>
      <c r="B726" s="34" t="s">
        <v>463</v>
      </c>
      <c r="C726" s="31" t="s">
        <v>208</v>
      </c>
      <c r="D726" s="4" t="s">
        <v>478</v>
      </c>
      <c r="E726" s="36">
        <v>1</v>
      </c>
      <c r="F726" s="23">
        <v>56.535747778722559</v>
      </c>
      <c r="G726" s="23">
        <f t="shared" si="22"/>
        <v>56.535747778722559</v>
      </c>
    </row>
    <row r="727" spans="1:7" ht="30" x14ac:dyDescent="0.25">
      <c r="A727" s="60">
        <v>5</v>
      </c>
      <c r="B727" s="24" t="s">
        <v>40</v>
      </c>
      <c r="C727" s="3" t="s">
        <v>151</v>
      </c>
      <c r="D727" s="37" t="s">
        <v>478</v>
      </c>
      <c r="E727" s="38">
        <v>2</v>
      </c>
      <c r="F727" s="23">
        <v>10.422632375924122</v>
      </c>
      <c r="G727" s="23">
        <f t="shared" si="22"/>
        <v>20.845264751848244</v>
      </c>
    </row>
    <row r="728" spans="1:7" ht="30" x14ac:dyDescent="0.25">
      <c r="A728" s="60">
        <v>6</v>
      </c>
      <c r="B728" s="30" t="s">
        <v>26</v>
      </c>
      <c r="C728" s="3" t="s">
        <v>209</v>
      </c>
      <c r="D728" s="20" t="s">
        <v>479</v>
      </c>
      <c r="E728" s="37">
        <v>0.2</v>
      </c>
      <c r="F728" s="23">
        <v>286.5427250876773</v>
      </c>
      <c r="G728" s="23">
        <f t="shared" si="22"/>
        <v>57.308545017535465</v>
      </c>
    </row>
    <row r="729" spans="1:7" ht="30" x14ac:dyDescent="0.25">
      <c r="A729" s="60">
        <v>7</v>
      </c>
      <c r="B729" s="30" t="s">
        <v>26</v>
      </c>
      <c r="C729" s="31" t="s">
        <v>229</v>
      </c>
      <c r="D729" s="20" t="s">
        <v>479</v>
      </c>
      <c r="E729" s="26">
        <v>0.4</v>
      </c>
      <c r="F729" s="23">
        <v>183.42894581685974</v>
      </c>
      <c r="G729" s="23">
        <f t="shared" si="22"/>
        <v>73.371578326743901</v>
      </c>
    </row>
    <row r="730" spans="1:7" ht="30" x14ac:dyDescent="0.25">
      <c r="A730" s="60">
        <v>8</v>
      </c>
      <c r="B730" s="30" t="s">
        <v>26</v>
      </c>
      <c r="C730" s="31" t="s">
        <v>228</v>
      </c>
      <c r="D730" s="20" t="s">
        <v>479</v>
      </c>
      <c r="E730" s="26">
        <v>0.1</v>
      </c>
      <c r="F730" s="23">
        <v>55.273248723129335</v>
      </c>
      <c r="G730" s="23">
        <f t="shared" si="22"/>
        <v>5.527324872312934</v>
      </c>
    </row>
    <row r="731" spans="1:7" ht="45" x14ac:dyDescent="0.25">
      <c r="A731" s="60">
        <v>9</v>
      </c>
      <c r="B731" s="30" t="s">
        <v>486</v>
      </c>
      <c r="C731" s="3" t="s">
        <v>118</v>
      </c>
      <c r="D731" s="4" t="s">
        <v>495</v>
      </c>
      <c r="E731" s="39">
        <v>321</v>
      </c>
      <c r="F731" s="23">
        <v>0.22095809843746625</v>
      </c>
      <c r="G731" s="23">
        <f t="shared" si="22"/>
        <v>70.927549598426666</v>
      </c>
    </row>
    <row r="732" spans="1:7" ht="45" x14ac:dyDescent="0.25">
      <c r="A732" s="72">
        <v>10</v>
      </c>
      <c r="B732" s="16" t="s">
        <v>27</v>
      </c>
      <c r="C732" s="41" t="s">
        <v>178</v>
      </c>
      <c r="D732" s="20" t="s">
        <v>511</v>
      </c>
      <c r="E732" s="47">
        <v>4.7999999999999996E-3</v>
      </c>
      <c r="F732" s="23">
        <v>886.36765436828591</v>
      </c>
      <c r="G732" s="23">
        <f t="shared" si="22"/>
        <v>4.2545647409677718</v>
      </c>
    </row>
    <row r="733" spans="1:7" ht="45" x14ac:dyDescent="0.25">
      <c r="A733" s="4">
        <v>11</v>
      </c>
      <c r="B733" s="24" t="s">
        <v>4</v>
      </c>
      <c r="C733" s="31" t="s">
        <v>156</v>
      </c>
      <c r="D733" s="61" t="s">
        <v>499</v>
      </c>
      <c r="E733" s="62">
        <f>0.3/100</f>
        <v>3.0000000000000001E-3</v>
      </c>
      <c r="F733" s="23">
        <v>106.3677804367268</v>
      </c>
      <c r="G733" s="23">
        <f t="shared" si="22"/>
        <v>0.31910334131018042</v>
      </c>
    </row>
    <row r="734" spans="1:7" ht="45" x14ac:dyDescent="0.25">
      <c r="A734" s="4">
        <v>12</v>
      </c>
      <c r="B734" s="30" t="s">
        <v>28</v>
      </c>
      <c r="C734" s="31" t="s">
        <v>158</v>
      </c>
      <c r="D734" s="4" t="s">
        <v>495</v>
      </c>
      <c r="E734" s="26">
        <v>1</v>
      </c>
      <c r="F734" s="73">
        <v>0.87212822303830184</v>
      </c>
      <c r="G734" s="23">
        <f t="shared" si="22"/>
        <v>0.87212822303830184</v>
      </c>
    </row>
    <row r="735" spans="1:7" ht="45" x14ac:dyDescent="0.25">
      <c r="A735" s="4">
        <v>13</v>
      </c>
      <c r="B735" s="16" t="s">
        <v>29</v>
      </c>
      <c r="C735" s="31" t="s">
        <v>230</v>
      </c>
      <c r="D735" s="4" t="s">
        <v>502</v>
      </c>
      <c r="E735" s="43">
        <v>0.24199999999999999</v>
      </c>
      <c r="F735" s="73">
        <v>124.97199032952162</v>
      </c>
      <c r="G735" s="23">
        <f t="shared" si="22"/>
        <v>30.243221659744229</v>
      </c>
    </row>
    <row r="736" spans="1:7" ht="30" x14ac:dyDescent="0.25">
      <c r="A736" s="4">
        <v>14</v>
      </c>
      <c r="B736" s="16" t="s">
        <v>30</v>
      </c>
      <c r="C736" s="31" t="s">
        <v>231</v>
      </c>
      <c r="D736" s="4" t="s">
        <v>502</v>
      </c>
      <c r="E736" s="43">
        <v>8.1000000000000003E-2</v>
      </c>
      <c r="F736" s="73">
        <v>109.22062401890945</v>
      </c>
      <c r="G736" s="23">
        <f t="shared" si="22"/>
        <v>8.8468705455316652</v>
      </c>
    </row>
    <row r="737" spans="1:8" x14ac:dyDescent="0.25">
      <c r="A737" s="50"/>
      <c r="B737" s="50"/>
      <c r="C737" s="13"/>
      <c r="D737" s="50"/>
      <c r="E737" s="50"/>
      <c r="F737" s="23"/>
      <c r="G737" s="23"/>
    </row>
    <row r="738" spans="1:8" ht="30" x14ac:dyDescent="0.25">
      <c r="A738" s="37">
        <v>1</v>
      </c>
      <c r="B738" s="51" t="s">
        <v>2</v>
      </c>
      <c r="C738" s="3" t="s">
        <v>127</v>
      </c>
      <c r="D738" s="45" t="s">
        <v>498</v>
      </c>
      <c r="E738" s="29">
        <v>0.3</v>
      </c>
      <c r="F738" s="23">
        <v>40.713073227596681</v>
      </c>
      <c r="G738" s="23">
        <f t="shared" si="22"/>
        <v>12.213921968279005</v>
      </c>
    </row>
    <row r="739" spans="1:8" ht="30" x14ac:dyDescent="0.25">
      <c r="A739" s="37">
        <v>2</v>
      </c>
      <c r="B739" s="30" t="s">
        <v>6</v>
      </c>
      <c r="C739" s="3" t="s">
        <v>161</v>
      </c>
      <c r="D739" s="45" t="s">
        <v>498</v>
      </c>
      <c r="E739" s="29">
        <v>0.8</v>
      </c>
      <c r="F739" s="23">
        <v>55.919694199463713</v>
      </c>
      <c r="G739" s="23">
        <f t="shared" si="22"/>
        <v>44.735755359570973</v>
      </c>
    </row>
    <row r="740" spans="1:8" ht="30" x14ac:dyDescent="0.25">
      <c r="A740" s="37">
        <v>3</v>
      </c>
      <c r="B740" s="24" t="s">
        <v>486</v>
      </c>
      <c r="C740" s="3" t="s">
        <v>169</v>
      </c>
      <c r="D740" s="45" t="s">
        <v>478</v>
      </c>
      <c r="E740" s="38">
        <v>1</v>
      </c>
      <c r="F740" s="23">
        <v>41.24551170832703</v>
      </c>
      <c r="G740" s="23">
        <f t="shared" si="22"/>
        <v>41.24551170832703</v>
      </c>
    </row>
    <row r="741" spans="1:8" ht="45" x14ac:dyDescent="0.25">
      <c r="A741" s="37">
        <v>4</v>
      </c>
      <c r="B741" s="24" t="s">
        <v>486</v>
      </c>
      <c r="C741" s="3" t="s">
        <v>163</v>
      </c>
      <c r="D741" s="45" t="s">
        <v>478</v>
      </c>
      <c r="E741" s="38">
        <v>1</v>
      </c>
      <c r="F741" s="23">
        <v>28.238444980308188</v>
      </c>
      <c r="G741" s="23">
        <f t="shared" si="22"/>
        <v>28.238444980308188</v>
      </c>
    </row>
    <row r="742" spans="1:8" ht="45" x14ac:dyDescent="0.25">
      <c r="A742" s="37">
        <v>5</v>
      </c>
      <c r="B742" s="24" t="s">
        <v>486</v>
      </c>
      <c r="C742" s="3" t="s">
        <v>164</v>
      </c>
      <c r="D742" s="45" t="s">
        <v>478</v>
      </c>
      <c r="E742" s="38">
        <v>1</v>
      </c>
      <c r="F742" s="23">
        <v>29.461079791662169</v>
      </c>
      <c r="G742" s="23">
        <f t="shared" si="22"/>
        <v>29.461079791662169</v>
      </c>
    </row>
    <row r="743" spans="1:8" ht="30" x14ac:dyDescent="0.25">
      <c r="A743" s="37">
        <v>6</v>
      </c>
      <c r="B743" s="24" t="s">
        <v>486</v>
      </c>
      <c r="C743" s="46" t="s">
        <v>165</v>
      </c>
      <c r="D743" s="45" t="s">
        <v>478</v>
      </c>
      <c r="E743" s="38">
        <v>1</v>
      </c>
      <c r="F743" s="23">
        <v>121.11449902352317</v>
      </c>
      <c r="G743" s="23">
        <f t="shared" si="22"/>
        <v>121.11449902352317</v>
      </c>
    </row>
    <row r="744" spans="1:8" ht="30" x14ac:dyDescent="0.25">
      <c r="A744" s="37">
        <v>7</v>
      </c>
      <c r="B744" s="51" t="s">
        <v>5</v>
      </c>
      <c r="C744" s="46" t="s">
        <v>130</v>
      </c>
      <c r="D744" s="37" t="s">
        <v>511</v>
      </c>
      <c r="E744" s="47">
        <v>1.72E-2</v>
      </c>
      <c r="F744" s="23">
        <v>812.96067289764358</v>
      </c>
      <c r="G744" s="23">
        <f t="shared" si="22"/>
        <v>13.98292357383947</v>
      </c>
    </row>
    <row r="745" spans="1:8" ht="30" x14ac:dyDescent="0.25">
      <c r="A745" s="37">
        <v>8</v>
      </c>
      <c r="B745" s="4" t="s">
        <v>459</v>
      </c>
      <c r="C745" s="3" t="s">
        <v>131</v>
      </c>
      <c r="D745" s="37" t="s">
        <v>511</v>
      </c>
      <c r="E745" s="47">
        <v>2.3199999999999998E-2</v>
      </c>
      <c r="F745" s="23">
        <v>810.17969427070966</v>
      </c>
      <c r="G745" s="23">
        <f t="shared" si="22"/>
        <v>18.796168907080464</v>
      </c>
    </row>
    <row r="746" spans="1:8" ht="30" x14ac:dyDescent="0.25">
      <c r="A746" s="37">
        <v>9</v>
      </c>
      <c r="B746" s="24" t="s">
        <v>460</v>
      </c>
      <c r="C746" s="3" t="s">
        <v>132</v>
      </c>
      <c r="D746" s="20" t="s">
        <v>499</v>
      </c>
      <c r="E746" s="48">
        <f>0.1/100</f>
        <v>1E-3</v>
      </c>
      <c r="F746" s="23">
        <v>205.6839946550501</v>
      </c>
      <c r="G746" s="23">
        <f t="shared" si="22"/>
        <v>0.20568399465505011</v>
      </c>
    </row>
    <row r="747" spans="1:8" ht="30" x14ac:dyDescent="0.25">
      <c r="A747" s="37">
        <v>10</v>
      </c>
      <c r="B747" s="52" t="s">
        <v>461</v>
      </c>
      <c r="C747" s="3" t="s">
        <v>133</v>
      </c>
      <c r="D747" s="37" t="s">
        <v>511</v>
      </c>
      <c r="E747" s="47">
        <v>4.0399999999999998E-2</v>
      </c>
      <c r="F747" s="23">
        <v>9.3692870391828116</v>
      </c>
      <c r="G747" s="23">
        <f t="shared" si="22"/>
        <v>0.37851919638298559</v>
      </c>
    </row>
    <row r="748" spans="1:8" x14ac:dyDescent="0.25">
      <c r="A748" s="12"/>
      <c r="B748" s="12"/>
      <c r="C748" s="13" t="s">
        <v>437</v>
      </c>
      <c r="D748" s="12"/>
      <c r="E748" s="12"/>
      <c r="F748" s="12"/>
      <c r="G748" s="10"/>
      <c r="H748" s="53"/>
    </row>
    <row r="749" spans="1:8" x14ac:dyDescent="0.25">
      <c r="A749" s="15"/>
      <c r="B749" s="16"/>
      <c r="C749" s="13" t="s">
        <v>77</v>
      </c>
      <c r="D749" s="1"/>
      <c r="E749" s="17"/>
      <c r="F749" s="23"/>
      <c r="G749" s="23"/>
    </row>
    <row r="750" spans="1:8" ht="60" x14ac:dyDescent="0.25">
      <c r="A750" s="15">
        <v>1</v>
      </c>
      <c r="B750" s="16" t="s">
        <v>480</v>
      </c>
      <c r="C750" s="3" t="s">
        <v>78</v>
      </c>
      <c r="D750" s="20" t="s">
        <v>495</v>
      </c>
      <c r="E750" s="21">
        <v>577</v>
      </c>
      <c r="F750" s="32">
        <v>0.42932480293630632</v>
      </c>
      <c r="G750" s="23">
        <f>SUM(E750*F750)</f>
        <v>247.72041129424875</v>
      </c>
    </row>
    <row r="751" spans="1:8" ht="17.25" customHeight="1" x14ac:dyDescent="0.25">
      <c r="A751" s="141">
        <v>2</v>
      </c>
      <c r="B751" s="24" t="s">
        <v>12</v>
      </c>
      <c r="C751" s="148" t="s">
        <v>79</v>
      </c>
      <c r="D751" s="132" t="s">
        <v>496</v>
      </c>
      <c r="E751" s="123">
        <v>5.6000000000000001E-2</v>
      </c>
      <c r="F751" s="170">
        <v>6618.6242146670647</v>
      </c>
      <c r="G751" s="108">
        <f>SUM(E751*F751)</f>
        <v>370.64295602135564</v>
      </c>
    </row>
    <row r="752" spans="1:8" x14ac:dyDescent="0.25">
      <c r="A752" s="141"/>
      <c r="B752" s="25" t="s">
        <v>13</v>
      </c>
      <c r="C752" s="149"/>
      <c r="D752" s="133"/>
      <c r="E752" s="124"/>
      <c r="F752" s="170"/>
      <c r="G752" s="109"/>
    </row>
    <row r="753" spans="1:7" ht="60" x14ac:dyDescent="0.25">
      <c r="A753" s="141"/>
      <c r="B753" s="16" t="s">
        <v>481</v>
      </c>
      <c r="C753" s="150"/>
      <c r="D753" s="134"/>
      <c r="E753" s="125"/>
      <c r="F753" s="170"/>
      <c r="G753" s="110"/>
    </row>
    <row r="754" spans="1:7" ht="17.25" customHeight="1" x14ac:dyDescent="0.25">
      <c r="A754" s="141">
        <v>3</v>
      </c>
      <c r="B754" s="25" t="s">
        <v>15</v>
      </c>
      <c r="C754" s="148" t="s">
        <v>80</v>
      </c>
      <c r="D754" s="132" t="s">
        <v>496</v>
      </c>
      <c r="E754" s="138">
        <v>0.02</v>
      </c>
      <c r="F754" s="170">
        <v>7188.0817560311907</v>
      </c>
      <c r="G754" s="108">
        <f>SUM(E754*F754)</f>
        <v>143.76163512062382</v>
      </c>
    </row>
    <row r="755" spans="1:7" x14ac:dyDescent="0.25">
      <c r="A755" s="141"/>
      <c r="B755" s="16" t="s">
        <v>17</v>
      </c>
      <c r="C755" s="149"/>
      <c r="D755" s="133"/>
      <c r="E755" s="139"/>
      <c r="F755" s="170"/>
      <c r="G755" s="109"/>
    </row>
    <row r="756" spans="1:7" ht="60" x14ac:dyDescent="0.25">
      <c r="A756" s="141"/>
      <c r="B756" s="16" t="s">
        <v>482</v>
      </c>
      <c r="C756" s="150"/>
      <c r="D756" s="134"/>
      <c r="E756" s="140"/>
      <c r="F756" s="170"/>
      <c r="G756" s="110"/>
    </row>
    <row r="757" spans="1:7" ht="17.25" customHeight="1" x14ac:dyDescent="0.25">
      <c r="A757" s="141">
        <v>4</v>
      </c>
      <c r="B757" s="25" t="s">
        <v>16</v>
      </c>
      <c r="C757" s="148" t="s">
        <v>81</v>
      </c>
      <c r="D757" s="132" t="s">
        <v>496</v>
      </c>
      <c r="E757" s="164">
        <f>(196.5+6)/1000</f>
        <v>0.20250000000000001</v>
      </c>
      <c r="F757" s="170">
        <v>6541.5363389973127</v>
      </c>
      <c r="G757" s="108">
        <f>SUM(E757*F757)</f>
        <v>1324.6611086469559</v>
      </c>
    </row>
    <row r="758" spans="1:7" x14ac:dyDescent="0.25">
      <c r="A758" s="141"/>
      <c r="B758" s="24" t="s">
        <v>18</v>
      </c>
      <c r="C758" s="149"/>
      <c r="D758" s="133"/>
      <c r="E758" s="165"/>
      <c r="F758" s="170"/>
      <c r="G758" s="109"/>
    </row>
    <row r="759" spans="1:7" ht="60" x14ac:dyDescent="0.25">
      <c r="A759" s="141"/>
      <c r="B759" s="16" t="s">
        <v>483</v>
      </c>
      <c r="C759" s="150"/>
      <c r="D759" s="134"/>
      <c r="E759" s="166"/>
      <c r="F759" s="170"/>
      <c r="G759" s="110"/>
    </row>
    <row r="760" spans="1:7" ht="17.25" customHeight="1" x14ac:dyDescent="0.25">
      <c r="A760" s="141">
        <v>5</v>
      </c>
      <c r="B760" s="25" t="s">
        <v>13</v>
      </c>
      <c r="C760" s="148" t="s">
        <v>167</v>
      </c>
      <c r="D760" s="132" t="s">
        <v>496</v>
      </c>
      <c r="E760" s="138">
        <v>0.182</v>
      </c>
      <c r="F760" s="170">
        <v>5012.9961934474613</v>
      </c>
      <c r="G760" s="108">
        <f>SUM(E760*F760)</f>
        <v>912.36530720743792</v>
      </c>
    </row>
    <row r="761" spans="1:7" x14ac:dyDescent="0.25">
      <c r="A761" s="141"/>
      <c r="B761" s="16" t="s">
        <v>19</v>
      </c>
      <c r="C761" s="149"/>
      <c r="D761" s="133"/>
      <c r="E761" s="139"/>
      <c r="F761" s="170"/>
      <c r="G761" s="109"/>
    </row>
    <row r="762" spans="1:7" ht="60" x14ac:dyDescent="0.25">
      <c r="A762" s="141"/>
      <c r="B762" s="16" t="s">
        <v>481</v>
      </c>
      <c r="C762" s="150"/>
      <c r="D762" s="134"/>
      <c r="E762" s="140"/>
      <c r="F762" s="170"/>
      <c r="G762" s="110"/>
    </row>
    <row r="763" spans="1:7" ht="30" x14ac:dyDescent="0.25">
      <c r="A763" s="15">
        <v>6</v>
      </c>
      <c r="B763" s="25" t="s">
        <v>0</v>
      </c>
      <c r="C763" s="3" t="s">
        <v>85</v>
      </c>
      <c r="D763" s="4" t="s">
        <v>498</v>
      </c>
      <c r="E763" s="26">
        <v>37</v>
      </c>
      <c r="F763" s="32">
        <v>10.64505164099787</v>
      </c>
      <c r="G763" s="23">
        <f>SUM(E763*F763)</f>
        <v>393.86691071692121</v>
      </c>
    </row>
    <row r="764" spans="1:7" ht="30" x14ac:dyDescent="0.25">
      <c r="A764" s="15">
        <v>7</v>
      </c>
      <c r="B764" s="25" t="s">
        <v>453</v>
      </c>
      <c r="C764" s="27" t="s">
        <v>86</v>
      </c>
      <c r="D764" s="4" t="s">
        <v>498</v>
      </c>
      <c r="E764" s="26">
        <v>113</v>
      </c>
      <c r="F764" s="32">
        <v>10.64505164099787</v>
      </c>
      <c r="G764" s="23">
        <f>SUM(E764*F764)</f>
        <v>1202.8908354327593</v>
      </c>
    </row>
    <row r="765" spans="1:7" ht="30" x14ac:dyDescent="0.25">
      <c r="A765" s="141">
        <v>8</v>
      </c>
      <c r="B765" s="28" t="s">
        <v>31</v>
      </c>
      <c r="C765" s="148" t="s">
        <v>86</v>
      </c>
      <c r="D765" s="117" t="s">
        <v>497</v>
      </c>
      <c r="E765" s="123">
        <v>2.0550000000000002</v>
      </c>
      <c r="F765" s="170">
        <v>820.58566581298646</v>
      </c>
      <c r="G765" s="108">
        <f>SUM(E765*F765)</f>
        <v>1686.3035432456873</v>
      </c>
    </row>
    <row r="766" spans="1:7" ht="30" x14ac:dyDescent="0.25">
      <c r="A766" s="141"/>
      <c r="B766" s="16" t="s">
        <v>32</v>
      </c>
      <c r="C766" s="149"/>
      <c r="D766" s="118"/>
      <c r="E766" s="124"/>
      <c r="F766" s="170"/>
      <c r="G766" s="109"/>
    </row>
    <row r="767" spans="1:7" x14ac:dyDescent="0.25">
      <c r="A767" s="141"/>
      <c r="B767" s="16" t="s">
        <v>1</v>
      </c>
      <c r="C767" s="74"/>
      <c r="D767" s="119"/>
      <c r="E767" s="125"/>
      <c r="F767" s="170"/>
      <c r="G767" s="110"/>
    </row>
    <row r="768" spans="1:7" ht="15" customHeight="1" x14ac:dyDescent="0.25">
      <c r="A768" s="141">
        <v>9</v>
      </c>
      <c r="B768" s="159" t="s">
        <v>33</v>
      </c>
      <c r="C768" s="156" t="s">
        <v>88</v>
      </c>
      <c r="D768" s="126" t="s">
        <v>499</v>
      </c>
      <c r="E768" s="123">
        <v>4.835</v>
      </c>
      <c r="F768" s="170">
        <v>176.4685744824402</v>
      </c>
      <c r="G768" s="108">
        <f>SUM(E768*F768)</f>
        <v>853.22555762259833</v>
      </c>
    </row>
    <row r="769" spans="1:7" x14ac:dyDescent="0.25">
      <c r="A769" s="141"/>
      <c r="B769" s="159"/>
      <c r="C769" s="157"/>
      <c r="D769" s="127"/>
      <c r="E769" s="124"/>
      <c r="F769" s="170"/>
      <c r="G769" s="109"/>
    </row>
    <row r="770" spans="1:7" x14ac:dyDescent="0.25">
      <c r="A770" s="141"/>
      <c r="B770" s="159"/>
      <c r="C770" s="157"/>
      <c r="D770" s="127"/>
      <c r="E770" s="124"/>
      <c r="F770" s="170"/>
      <c r="G770" s="109"/>
    </row>
    <row r="771" spans="1:7" x14ac:dyDescent="0.25">
      <c r="A771" s="141"/>
      <c r="B771" s="159"/>
      <c r="C771" s="158"/>
      <c r="D771" s="128"/>
      <c r="E771" s="125"/>
      <c r="F771" s="170"/>
      <c r="G771" s="110"/>
    </row>
    <row r="772" spans="1:7" ht="45" x14ac:dyDescent="0.25">
      <c r="A772" s="15">
        <v>10</v>
      </c>
      <c r="B772" s="25" t="s">
        <v>14</v>
      </c>
      <c r="C772" s="3" t="s">
        <v>89</v>
      </c>
      <c r="D772" s="20" t="s">
        <v>499</v>
      </c>
      <c r="E772" s="29">
        <v>5.57</v>
      </c>
      <c r="F772" s="32">
        <v>606.33512887491179</v>
      </c>
      <c r="G772" s="23">
        <f>SUM(E772*F772)</f>
        <v>3377.2866678332589</v>
      </c>
    </row>
    <row r="773" spans="1:7" ht="45" x14ac:dyDescent="0.25">
      <c r="A773" s="15">
        <v>11</v>
      </c>
      <c r="B773" s="57" t="s">
        <v>487</v>
      </c>
      <c r="C773" s="64" t="s">
        <v>270</v>
      </c>
      <c r="D773" s="34" t="s">
        <v>511</v>
      </c>
      <c r="E773" s="29">
        <v>3.5658599999999999E-2</v>
      </c>
      <c r="F773" s="32">
        <v>259.32765870510798</v>
      </c>
      <c r="G773" s="23">
        <f>SUM(E773*F773)</f>
        <v>9.2472612507019623</v>
      </c>
    </row>
    <row r="774" spans="1:7" x14ac:dyDescent="0.25">
      <c r="A774" s="15"/>
      <c r="B774" s="16"/>
      <c r="C774" s="13" t="s">
        <v>91</v>
      </c>
      <c r="D774" s="1"/>
      <c r="E774" s="17"/>
      <c r="F774" s="23"/>
      <c r="G774" s="23"/>
    </row>
    <row r="775" spans="1:7" ht="30" x14ac:dyDescent="0.25">
      <c r="A775" s="75">
        <v>1</v>
      </c>
      <c r="B775" s="16" t="s">
        <v>21</v>
      </c>
      <c r="C775" s="31" t="s">
        <v>94</v>
      </c>
      <c r="D775" s="4" t="s">
        <v>493</v>
      </c>
      <c r="E775" s="26">
        <v>2</v>
      </c>
      <c r="F775" s="23">
        <v>11.790941019597099</v>
      </c>
      <c r="G775" s="23">
        <f>SUM(E775*F775)</f>
        <v>23.581882039194198</v>
      </c>
    </row>
    <row r="776" spans="1:7" ht="30" x14ac:dyDescent="0.25">
      <c r="A776" s="60">
        <v>2</v>
      </c>
      <c r="B776" s="16" t="s">
        <v>22</v>
      </c>
      <c r="C776" s="31" t="s">
        <v>271</v>
      </c>
      <c r="D776" s="4" t="s">
        <v>493</v>
      </c>
      <c r="E776" s="26">
        <v>1</v>
      </c>
      <c r="F776" s="23">
        <v>3.0658451281403614</v>
      </c>
      <c r="G776" s="23">
        <f t="shared" ref="G776:G793" si="23">SUM(E776*F776)</f>
        <v>3.0658451281403614</v>
      </c>
    </row>
    <row r="777" spans="1:7" ht="30" x14ac:dyDescent="0.25">
      <c r="A777" s="75">
        <v>3</v>
      </c>
      <c r="B777" s="34" t="s">
        <v>23</v>
      </c>
      <c r="C777" s="31" t="s">
        <v>272</v>
      </c>
      <c r="D777" s="4" t="s">
        <v>493</v>
      </c>
      <c r="E777" s="26">
        <v>391</v>
      </c>
      <c r="F777" s="23">
        <v>2.9491483970029031</v>
      </c>
      <c r="G777" s="23">
        <f t="shared" si="23"/>
        <v>1153.1170232281352</v>
      </c>
    </row>
    <row r="778" spans="1:7" ht="30" x14ac:dyDescent="0.25">
      <c r="A778" s="60">
        <v>4</v>
      </c>
      <c r="B778" s="16" t="s">
        <v>455</v>
      </c>
      <c r="C778" s="31" t="s">
        <v>233</v>
      </c>
      <c r="D778" s="4" t="s">
        <v>493</v>
      </c>
      <c r="E778" s="26">
        <v>154</v>
      </c>
      <c r="F778" s="23">
        <v>1.2564032585489271</v>
      </c>
      <c r="G778" s="23">
        <f t="shared" si="23"/>
        <v>193.48610181653478</v>
      </c>
    </row>
    <row r="779" spans="1:7" ht="30" x14ac:dyDescent="0.25">
      <c r="A779" s="75">
        <v>5</v>
      </c>
      <c r="B779" s="16" t="s">
        <v>64</v>
      </c>
      <c r="C779" s="31" t="s">
        <v>108</v>
      </c>
      <c r="D779" s="4" t="s">
        <v>478</v>
      </c>
      <c r="E779" s="36">
        <v>1</v>
      </c>
      <c r="F779" s="23">
        <v>62.502829396191032</v>
      </c>
      <c r="G779" s="23">
        <f t="shared" si="23"/>
        <v>62.502829396191032</v>
      </c>
    </row>
    <row r="780" spans="1:7" ht="30" x14ac:dyDescent="0.25">
      <c r="A780" s="60">
        <v>6</v>
      </c>
      <c r="B780" s="16" t="s">
        <v>68</v>
      </c>
      <c r="C780" s="31" t="s">
        <v>273</v>
      </c>
      <c r="D780" s="4" t="s">
        <v>478</v>
      </c>
      <c r="E780" s="36">
        <v>1</v>
      </c>
      <c r="F780" s="23">
        <v>38.916234578598456</v>
      </c>
      <c r="G780" s="23">
        <f t="shared" si="23"/>
        <v>38.916234578598456</v>
      </c>
    </row>
    <row r="781" spans="1:7" ht="30" x14ac:dyDescent="0.25">
      <c r="A781" s="75">
        <v>7</v>
      </c>
      <c r="B781" s="16" t="s">
        <v>39</v>
      </c>
      <c r="C781" s="31" t="s">
        <v>274</v>
      </c>
      <c r="D781" s="37" t="s">
        <v>478</v>
      </c>
      <c r="E781" s="38">
        <v>2</v>
      </c>
      <c r="F781" s="23">
        <v>15.522375373902243</v>
      </c>
      <c r="G781" s="23">
        <f t="shared" si="23"/>
        <v>31.044750747804486</v>
      </c>
    </row>
    <row r="782" spans="1:7" ht="30" x14ac:dyDescent="0.25">
      <c r="A782" s="60">
        <v>8</v>
      </c>
      <c r="B782" s="16" t="s">
        <v>25</v>
      </c>
      <c r="C782" s="31" t="s">
        <v>203</v>
      </c>
      <c r="D782" s="37" t="s">
        <v>478</v>
      </c>
      <c r="E782" s="38">
        <v>2</v>
      </c>
      <c r="F782" s="23">
        <v>9.053142326978536</v>
      </c>
      <c r="G782" s="23">
        <f t="shared" si="23"/>
        <v>18.106284653957072</v>
      </c>
    </row>
    <row r="783" spans="1:7" ht="30" x14ac:dyDescent="0.25">
      <c r="A783" s="75">
        <v>9</v>
      </c>
      <c r="B783" s="30" t="s">
        <v>26</v>
      </c>
      <c r="C783" s="31" t="s">
        <v>113</v>
      </c>
      <c r="D783" s="20" t="s">
        <v>479</v>
      </c>
      <c r="E783" s="37">
        <v>0.2</v>
      </c>
      <c r="F783" s="23">
        <v>352.83015461891722</v>
      </c>
      <c r="G783" s="23">
        <f t="shared" si="23"/>
        <v>70.566030923783444</v>
      </c>
    </row>
    <row r="784" spans="1:7" ht="30" x14ac:dyDescent="0.25">
      <c r="A784" s="60">
        <v>10</v>
      </c>
      <c r="B784" s="30" t="s">
        <v>26</v>
      </c>
      <c r="C784" s="31" t="s">
        <v>275</v>
      </c>
      <c r="D784" s="20" t="s">
        <v>479</v>
      </c>
      <c r="E784" s="37">
        <v>0.1</v>
      </c>
      <c r="F784" s="23">
        <v>190.79421576477532</v>
      </c>
      <c r="G784" s="23">
        <f t="shared" si="23"/>
        <v>19.079421576477532</v>
      </c>
    </row>
    <row r="785" spans="1:7" ht="30" x14ac:dyDescent="0.25">
      <c r="A785" s="75">
        <v>11</v>
      </c>
      <c r="B785" s="30" t="s">
        <v>26</v>
      </c>
      <c r="C785" s="31" t="s">
        <v>276</v>
      </c>
      <c r="D785" s="20" t="s">
        <v>479</v>
      </c>
      <c r="E785" s="37">
        <v>5.4000000000000003E-3</v>
      </c>
      <c r="F785" s="32">
        <v>2118.3091592585915</v>
      </c>
      <c r="G785" s="23">
        <f t="shared" si="23"/>
        <v>11.438869459996395</v>
      </c>
    </row>
    <row r="786" spans="1:7" ht="30" x14ac:dyDescent="0.25">
      <c r="A786" s="60">
        <v>12</v>
      </c>
      <c r="B786" s="30" t="s">
        <v>26</v>
      </c>
      <c r="C786" s="31" t="s">
        <v>154</v>
      </c>
      <c r="D786" s="20" t="s">
        <v>479</v>
      </c>
      <c r="E786" s="26">
        <v>0.4</v>
      </c>
      <c r="F786" s="23">
        <v>80.315166546042178</v>
      </c>
      <c r="G786" s="23">
        <f t="shared" si="23"/>
        <v>32.126066618416871</v>
      </c>
    </row>
    <row r="787" spans="1:7" ht="45" x14ac:dyDescent="0.25">
      <c r="A787" s="75">
        <v>13</v>
      </c>
      <c r="B787" s="30" t="s">
        <v>486</v>
      </c>
      <c r="C787" s="31" t="s">
        <v>118</v>
      </c>
      <c r="D787" s="4" t="s">
        <v>495</v>
      </c>
      <c r="E787" s="26">
        <v>0.4</v>
      </c>
      <c r="F787" s="23">
        <v>55.273248723129335</v>
      </c>
      <c r="G787" s="23">
        <f t="shared" si="23"/>
        <v>22.109299489251736</v>
      </c>
    </row>
    <row r="788" spans="1:7" ht="45" x14ac:dyDescent="0.25">
      <c r="A788" s="72">
        <v>14</v>
      </c>
      <c r="B788" s="16" t="s">
        <v>27</v>
      </c>
      <c r="C788" s="31" t="s">
        <v>119</v>
      </c>
      <c r="D788" s="20" t="s">
        <v>511</v>
      </c>
      <c r="E788" s="39">
        <v>545</v>
      </c>
      <c r="F788" s="23">
        <v>0.22095809843746625</v>
      </c>
      <c r="G788" s="23">
        <f t="shared" si="23"/>
        <v>120.4221636484191</v>
      </c>
    </row>
    <row r="789" spans="1:7" ht="45" x14ac:dyDescent="0.25">
      <c r="A789" s="4">
        <v>15</v>
      </c>
      <c r="B789" s="24" t="s">
        <v>4</v>
      </c>
      <c r="C789" s="31" t="s">
        <v>277</v>
      </c>
      <c r="D789" s="4" t="s">
        <v>499</v>
      </c>
      <c r="E789" s="47">
        <v>1.9199999999999998E-2</v>
      </c>
      <c r="F789" s="23">
        <v>886.36765436828591</v>
      </c>
      <c r="G789" s="23">
        <f t="shared" si="23"/>
        <v>17.018258963871087</v>
      </c>
    </row>
    <row r="790" spans="1:7" ht="30" x14ac:dyDescent="0.25">
      <c r="A790" s="4">
        <v>16</v>
      </c>
      <c r="B790" s="30" t="s">
        <v>28</v>
      </c>
      <c r="C790" s="31" t="s">
        <v>278</v>
      </c>
      <c r="D790" s="4" t="s">
        <v>495</v>
      </c>
      <c r="E790" s="65">
        <f>0.44/100</f>
        <v>4.4000000000000003E-3</v>
      </c>
      <c r="F790" s="23">
        <v>106.3677804367268</v>
      </c>
      <c r="G790" s="23">
        <f t="shared" si="23"/>
        <v>0.46801823392159797</v>
      </c>
    </row>
    <row r="791" spans="1:7" ht="45" x14ac:dyDescent="0.25">
      <c r="A791" s="4">
        <v>17</v>
      </c>
      <c r="B791" s="16" t="s">
        <v>29</v>
      </c>
      <c r="C791" s="31" t="s">
        <v>279</v>
      </c>
      <c r="D791" s="4" t="s">
        <v>502</v>
      </c>
      <c r="E791" s="42">
        <v>1.5</v>
      </c>
      <c r="F791" s="23">
        <v>0.87212822303830195</v>
      </c>
      <c r="G791" s="23">
        <f t="shared" si="23"/>
        <v>1.3081923345574529</v>
      </c>
    </row>
    <row r="792" spans="1:7" ht="45" x14ac:dyDescent="0.25">
      <c r="A792" s="4">
        <v>18</v>
      </c>
      <c r="B792" s="16" t="s">
        <v>30</v>
      </c>
      <c r="C792" s="31" t="s">
        <v>280</v>
      </c>
      <c r="D792" s="4" t="s">
        <v>502</v>
      </c>
      <c r="E792" s="65">
        <v>0.39300000000000002</v>
      </c>
      <c r="F792" s="23">
        <v>124.97199032952163</v>
      </c>
      <c r="G792" s="23">
        <f t="shared" si="23"/>
        <v>49.113992199502</v>
      </c>
    </row>
    <row r="793" spans="1:7" x14ac:dyDescent="0.25">
      <c r="A793" s="50"/>
      <c r="B793" s="50"/>
      <c r="C793" s="13" t="s">
        <v>448</v>
      </c>
      <c r="D793" s="50"/>
      <c r="E793" s="43">
        <v>0.155</v>
      </c>
      <c r="F793" s="23">
        <v>109.22062401890945</v>
      </c>
      <c r="G793" s="23">
        <f t="shared" si="23"/>
        <v>16.929196722930964</v>
      </c>
    </row>
    <row r="794" spans="1:7" ht="30" x14ac:dyDescent="0.25">
      <c r="A794" s="37">
        <v>1</v>
      </c>
      <c r="B794" s="51" t="s">
        <v>2</v>
      </c>
      <c r="C794" s="3" t="s">
        <v>127</v>
      </c>
      <c r="D794" s="45" t="s">
        <v>498</v>
      </c>
      <c r="E794" s="50"/>
      <c r="F794" s="23"/>
      <c r="G794" s="23"/>
    </row>
    <row r="795" spans="1:7" ht="30" x14ac:dyDescent="0.25">
      <c r="A795" s="37">
        <v>2</v>
      </c>
      <c r="B795" s="30" t="s">
        <v>6</v>
      </c>
      <c r="C795" s="3" t="s">
        <v>134</v>
      </c>
      <c r="D795" s="45" t="s">
        <v>498</v>
      </c>
      <c r="E795" s="29">
        <f>0.5*2</f>
        <v>1</v>
      </c>
      <c r="F795" s="23">
        <v>40.713073227596681</v>
      </c>
      <c r="G795" s="23">
        <f>SUM(E795*F795)</f>
        <v>40.713073227596681</v>
      </c>
    </row>
    <row r="796" spans="1:7" ht="30" x14ac:dyDescent="0.25">
      <c r="A796" s="37">
        <v>3</v>
      </c>
      <c r="B796" s="24" t="s">
        <v>486</v>
      </c>
      <c r="C796" s="3" t="s">
        <v>281</v>
      </c>
      <c r="D796" s="45" t="s">
        <v>478</v>
      </c>
      <c r="E796" s="29">
        <f>1.57*2</f>
        <v>3.14</v>
      </c>
      <c r="F796" s="23">
        <v>55.919694199463713</v>
      </c>
      <c r="G796" s="23">
        <f t="shared" ref="G796:G804" si="24">SUM(E796*F796)</f>
        <v>175.58783978631607</v>
      </c>
    </row>
    <row r="797" spans="1:7" ht="45" x14ac:dyDescent="0.25">
      <c r="A797" s="37">
        <v>4</v>
      </c>
      <c r="B797" s="24" t="s">
        <v>486</v>
      </c>
      <c r="C797" s="3" t="s">
        <v>136</v>
      </c>
      <c r="D797" s="45" t="s">
        <v>478</v>
      </c>
      <c r="E797" s="38">
        <v>2</v>
      </c>
      <c r="F797" s="23">
        <v>41.24551170832703</v>
      </c>
      <c r="G797" s="23">
        <f t="shared" si="24"/>
        <v>82.491023416654059</v>
      </c>
    </row>
    <row r="798" spans="1:7" ht="45" x14ac:dyDescent="0.25">
      <c r="A798" s="37">
        <v>5</v>
      </c>
      <c r="B798" s="24" t="s">
        <v>486</v>
      </c>
      <c r="C798" s="3" t="s">
        <v>137</v>
      </c>
      <c r="D798" s="45" t="s">
        <v>478</v>
      </c>
      <c r="E798" s="38">
        <v>2</v>
      </c>
      <c r="F798" s="23">
        <v>64.696531222490123</v>
      </c>
      <c r="G798" s="23">
        <f t="shared" si="24"/>
        <v>129.39306244498025</v>
      </c>
    </row>
    <row r="799" spans="1:7" ht="30" x14ac:dyDescent="0.25">
      <c r="A799" s="37">
        <v>6</v>
      </c>
      <c r="B799" s="24" t="s">
        <v>486</v>
      </c>
      <c r="C799" s="46" t="s">
        <v>138</v>
      </c>
      <c r="D799" s="45" t="s">
        <v>478</v>
      </c>
      <c r="E799" s="38">
        <v>2</v>
      </c>
      <c r="F799" s="23">
        <v>44.191619687493251</v>
      </c>
      <c r="G799" s="23">
        <f t="shared" si="24"/>
        <v>88.383239374986502</v>
      </c>
    </row>
    <row r="800" spans="1:7" ht="30" x14ac:dyDescent="0.25">
      <c r="A800" s="37">
        <v>7</v>
      </c>
      <c r="B800" s="51" t="s">
        <v>5</v>
      </c>
      <c r="C800" s="46" t="s">
        <v>130</v>
      </c>
      <c r="D800" s="37" t="s">
        <v>511</v>
      </c>
      <c r="E800" s="38">
        <v>2</v>
      </c>
      <c r="F800" s="23">
        <v>180.44911372393076</v>
      </c>
      <c r="G800" s="23">
        <f t="shared" si="24"/>
        <v>360.89822744786153</v>
      </c>
    </row>
    <row r="801" spans="1:8" ht="30" x14ac:dyDescent="0.25">
      <c r="A801" s="37">
        <v>8</v>
      </c>
      <c r="B801" s="4" t="s">
        <v>459</v>
      </c>
      <c r="C801" s="3" t="s">
        <v>131</v>
      </c>
      <c r="D801" s="37" t="s">
        <v>511</v>
      </c>
      <c r="E801" s="47">
        <f>0.0172*2</f>
        <v>3.44E-2</v>
      </c>
      <c r="F801" s="23">
        <v>812.96067289764358</v>
      </c>
      <c r="G801" s="23">
        <f t="shared" si="24"/>
        <v>27.965847147678939</v>
      </c>
    </row>
    <row r="802" spans="1:8" ht="30" x14ac:dyDescent="0.25">
      <c r="A802" s="37">
        <v>9</v>
      </c>
      <c r="B802" s="24" t="s">
        <v>460</v>
      </c>
      <c r="C802" s="3" t="s">
        <v>132</v>
      </c>
      <c r="D802" s="20" t="s">
        <v>499</v>
      </c>
      <c r="E802" s="47">
        <f>0.0264*2</f>
        <v>5.28E-2</v>
      </c>
      <c r="F802" s="23">
        <v>810.17969427070966</v>
      </c>
      <c r="G802" s="23">
        <f t="shared" si="24"/>
        <v>42.777487857493469</v>
      </c>
    </row>
    <row r="803" spans="1:8" ht="30" x14ac:dyDescent="0.25">
      <c r="A803" s="37">
        <v>10</v>
      </c>
      <c r="B803" s="52" t="s">
        <v>461</v>
      </c>
      <c r="C803" s="3" t="s">
        <v>133</v>
      </c>
      <c r="D803" s="37" t="s">
        <v>511</v>
      </c>
      <c r="E803" s="48">
        <f>0.1/100*2</f>
        <v>2E-3</v>
      </c>
      <c r="F803" s="23">
        <v>205.6839946550501</v>
      </c>
      <c r="G803" s="23">
        <f t="shared" si="24"/>
        <v>0.41136798931010021</v>
      </c>
    </row>
    <row r="804" spans="1:8" x14ac:dyDescent="0.25">
      <c r="A804" s="12"/>
      <c r="B804" s="12"/>
      <c r="C804" s="13" t="s">
        <v>438</v>
      </c>
      <c r="D804" s="12"/>
      <c r="E804" s="47">
        <f>0.0436*2</f>
        <v>8.72E-2</v>
      </c>
      <c r="F804" s="23">
        <v>9.3692870391828116</v>
      </c>
      <c r="G804" s="23">
        <f t="shared" si="24"/>
        <v>0.81700182981674119</v>
      </c>
      <c r="H804" s="53"/>
    </row>
    <row r="805" spans="1:8" x14ac:dyDescent="0.25">
      <c r="A805" s="15"/>
      <c r="B805" s="16"/>
      <c r="C805" s="13" t="s">
        <v>77</v>
      </c>
      <c r="D805" s="1"/>
      <c r="E805" s="17"/>
      <c r="F805" s="23"/>
      <c r="G805" s="23"/>
    </row>
    <row r="806" spans="1:8" ht="60" x14ac:dyDescent="0.25">
      <c r="A806" s="15">
        <v>1</v>
      </c>
      <c r="B806" s="16" t="s">
        <v>480</v>
      </c>
      <c r="C806" s="3" t="s">
        <v>78</v>
      </c>
      <c r="D806" s="20" t="s">
        <v>495</v>
      </c>
      <c r="E806" s="21">
        <v>185</v>
      </c>
      <c r="F806" s="32">
        <v>0.42932480293630637</v>
      </c>
      <c r="G806" s="23">
        <f>SUM(E806*F806)</f>
        <v>79.425088543216674</v>
      </c>
    </row>
    <row r="807" spans="1:8" ht="17.25" customHeight="1" x14ac:dyDescent="0.25">
      <c r="A807" s="141">
        <v>2</v>
      </c>
      <c r="B807" s="24" t="s">
        <v>12</v>
      </c>
      <c r="C807" s="148" t="s">
        <v>79</v>
      </c>
      <c r="D807" s="132" t="s">
        <v>496</v>
      </c>
      <c r="E807" s="171">
        <v>1.7500000000000002E-2</v>
      </c>
      <c r="F807" s="170">
        <v>6618.6242146670656</v>
      </c>
      <c r="G807" s="108">
        <f>SUM(E807*F807)</f>
        <v>115.82592375667366</v>
      </c>
    </row>
    <row r="808" spans="1:8" x14ac:dyDescent="0.25">
      <c r="A808" s="141"/>
      <c r="B808" s="25" t="s">
        <v>13</v>
      </c>
      <c r="C808" s="149"/>
      <c r="D808" s="133"/>
      <c r="E808" s="172"/>
      <c r="F808" s="170"/>
      <c r="G808" s="109"/>
    </row>
    <row r="809" spans="1:8" ht="60" x14ac:dyDescent="0.25">
      <c r="A809" s="141"/>
      <c r="B809" s="16" t="s">
        <v>481</v>
      </c>
      <c r="C809" s="150"/>
      <c r="D809" s="134"/>
      <c r="E809" s="173"/>
      <c r="F809" s="170"/>
      <c r="G809" s="110"/>
    </row>
    <row r="810" spans="1:8" ht="17.25" customHeight="1" x14ac:dyDescent="0.25">
      <c r="A810" s="141">
        <v>3</v>
      </c>
      <c r="B810" s="25" t="s">
        <v>15</v>
      </c>
      <c r="C810" s="148" t="s">
        <v>170</v>
      </c>
      <c r="D810" s="132" t="s">
        <v>496</v>
      </c>
      <c r="E810" s="138">
        <v>6.0000000000000001E-3</v>
      </c>
      <c r="F810" s="170">
        <v>6191.9132608215859</v>
      </c>
      <c r="G810" s="108">
        <f>SUM(E810*F810)</f>
        <v>37.151479564929517</v>
      </c>
    </row>
    <row r="811" spans="1:8" ht="60" x14ac:dyDescent="0.25">
      <c r="A811" s="141"/>
      <c r="B811" s="16" t="s">
        <v>482</v>
      </c>
      <c r="C811" s="150"/>
      <c r="D811" s="134"/>
      <c r="E811" s="140"/>
      <c r="F811" s="170"/>
      <c r="G811" s="110"/>
    </row>
    <row r="812" spans="1:8" ht="17.25" customHeight="1" x14ac:dyDescent="0.25">
      <c r="A812" s="141">
        <v>4</v>
      </c>
      <c r="B812" s="25" t="s">
        <v>16</v>
      </c>
      <c r="C812" s="148" t="s">
        <v>142</v>
      </c>
      <c r="D812" s="132" t="s">
        <v>496</v>
      </c>
      <c r="E812" s="164">
        <f>(61.5+2)/1000</f>
        <v>6.3500000000000001E-2</v>
      </c>
      <c r="F812" s="170">
        <v>6541.5363389973127</v>
      </c>
      <c r="G812" s="108">
        <f>SUM(E812*F812)</f>
        <v>415.38755752632937</v>
      </c>
    </row>
    <row r="813" spans="1:8" x14ac:dyDescent="0.25">
      <c r="A813" s="141"/>
      <c r="B813" s="24" t="s">
        <v>18</v>
      </c>
      <c r="C813" s="149"/>
      <c r="D813" s="133"/>
      <c r="E813" s="165"/>
      <c r="F813" s="170"/>
      <c r="G813" s="109"/>
    </row>
    <row r="814" spans="1:8" ht="60" x14ac:dyDescent="0.25">
      <c r="A814" s="141"/>
      <c r="B814" s="16" t="s">
        <v>483</v>
      </c>
      <c r="C814" s="150"/>
      <c r="D814" s="134"/>
      <c r="E814" s="166"/>
      <c r="F814" s="170"/>
      <c r="G814" s="110"/>
    </row>
    <row r="815" spans="1:8" ht="17.25" customHeight="1" x14ac:dyDescent="0.25">
      <c r="A815" s="141">
        <v>5</v>
      </c>
      <c r="B815" s="25" t="s">
        <v>13</v>
      </c>
      <c r="C815" s="148" t="s">
        <v>247</v>
      </c>
      <c r="D815" s="132" t="s">
        <v>496</v>
      </c>
      <c r="E815" s="138">
        <v>5.7000000000000002E-2</v>
      </c>
      <c r="F815" s="170">
        <v>5012.9961934474613</v>
      </c>
      <c r="G815" s="108">
        <f>SUM(E815*F815)</f>
        <v>285.74078302650531</v>
      </c>
    </row>
    <row r="816" spans="1:8" x14ac:dyDescent="0.25">
      <c r="A816" s="141"/>
      <c r="B816" s="16" t="s">
        <v>19</v>
      </c>
      <c r="C816" s="149"/>
      <c r="D816" s="133"/>
      <c r="E816" s="139"/>
      <c r="F816" s="170"/>
      <c r="G816" s="109"/>
    </row>
    <row r="817" spans="1:7" ht="60" x14ac:dyDescent="0.25">
      <c r="A817" s="141"/>
      <c r="B817" s="16" t="s">
        <v>481</v>
      </c>
      <c r="C817" s="150"/>
      <c r="D817" s="134"/>
      <c r="E817" s="140"/>
      <c r="F817" s="170"/>
      <c r="G817" s="110"/>
    </row>
    <row r="818" spans="1:7" ht="30" x14ac:dyDescent="0.25">
      <c r="A818" s="15">
        <v>6</v>
      </c>
      <c r="B818" s="25" t="s">
        <v>0</v>
      </c>
      <c r="C818" s="3" t="s">
        <v>143</v>
      </c>
      <c r="D818" s="4" t="s">
        <v>498</v>
      </c>
      <c r="E818" s="42">
        <v>11.5</v>
      </c>
      <c r="F818" s="32">
        <v>10.64505164099787</v>
      </c>
      <c r="G818" s="23">
        <f>SUM(E818*F818)</f>
        <v>122.41809387147551</v>
      </c>
    </row>
    <row r="819" spans="1:7" ht="30" x14ac:dyDescent="0.25">
      <c r="A819" s="15">
        <v>7</v>
      </c>
      <c r="B819" s="25" t="s">
        <v>453</v>
      </c>
      <c r="C819" s="27" t="s">
        <v>86</v>
      </c>
      <c r="D819" s="4" t="s">
        <v>498</v>
      </c>
      <c r="E819" s="26">
        <v>33</v>
      </c>
      <c r="F819" s="32">
        <v>10.64505164099787</v>
      </c>
      <c r="G819" s="23">
        <f>SUM(E819*F819)</f>
        <v>351.2867041529297</v>
      </c>
    </row>
    <row r="820" spans="1:7" ht="30" x14ac:dyDescent="0.25">
      <c r="A820" s="141">
        <v>8</v>
      </c>
      <c r="B820" s="28" t="s">
        <v>31</v>
      </c>
      <c r="C820" s="148" t="s">
        <v>142</v>
      </c>
      <c r="D820" s="117" t="s">
        <v>497</v>
      </c>
      <c r="E820" s="120">
        <v>0.67500000000000004</v>
      </c>
      <c r="F820" s="170">
        <v>820.58566581298635</v>
      </c>
      <c r="G820" s="108">
        <f>SUM(E820*F820)</f>
        <v>553.89532442376583</v>
      </c>
    </row>
    <row r="821" spans="1:7" ht="30" x14ac:dyDescent="0.25">
      <c r="A821" s="141"/>
      <c r="B821" s="16" t="s">
        <v>32</v>
      </c>
      <c r="C821" s="149"/>
      <c r="D821" s="118"/>
      <c r="E821" s="121"/>
      <c r="F821" s="170"/>
      <c r="G821" s="109"/>
    </row>
    <row r="822" spans="1:7" x14ac:dyDescent="0.25">
      <c r="A822" s="141"/>
      <c r="B822" s="16" t="s">
        <v>1</v>
      </c>
      <c r="C822" s="150"/>
      <c r="D822" s="119"/>
      <c r="E822" s="122"/>
      <c r="F822" s="170"/>
      <c r="G822" s="110"/>
    </row>
    <row r="823" spans="1:7" ht="15" customHeight="1" x14ac:dyDescent="0.25">
      <c r="A823" s="141">
        <v>9</v>
      </c>
      <c r="B823" s="159" t="s">
        <v>33</v>
      </c>
      <c r="C823" s="156" t="s">
        <v>88</v>
      </c>
      <c r="D823" s="126" t="s">
        <v>499</v>
      </c>
      <c r="E823" s="123">
        <v>1.5049999999999999</v>
      </c>
      <c r="F823" s="170">
        <v>176.46798110627353</v>
      </c>
      <c r="G823" s="108">
        <f>SUM(E823*F823)</f>
        <v>265.58431156494163</v>
      </c>
    </row>
    <row r="824" spans="1:7" x14ac:dyDescent="0.25">
      <c r="A824" s="141"/>
      <c r="B824" s="159"/>
      <c r="C824" s="157"/>
      <c r="D824" s="127"/>
      <c r="E824" s="124"/>
      <c r="F824" s="170"/>
      <c r="G824" s="109"/>
    </row>
    <row r="825" spans="1:7" x14ac:dyDescent="0.25">
      <c r="A825" s="141"/>
      <c r="B825" s="159"/>
      <c r="C825" s="157"/>
      <c r="D825" s="127"/>
      <c r="E825" s="124"/>
      <c r="F825" s="170"/>
      <c r="G825" s="109"/>
    </row>
    <row r="826" spans="1:7" x14ac:dyDescent="0.25">
      <c r="A826" s="141"/>
      <c r="B826" s="159"/>
      <c r="C826" s="158"/>
      <c r="D826" s="128"/>
      <c r="E826" s="125"/>
      <c r="F826" s="170"/>
      <c r="G826" s="110"/>
    </row>
    <row r="827" spans="1:7" ht="45" x14ac:dyDescent="0.25">
      <c r="A827" s="15">
        <v>10</v>
      </c>
      <c r="B827" s="25" t="s">
        <v>14</v>
      </c>
      <c r="C827" s="3" t="s">
        <v>89</v>
      </c>
      <c r="D827" s="20" t="s">
        <v>499</v>
      </c>
      <c r="E827" s="40">
        <v>1.7350000000000001</v>
      </c>
      <c r="F827" s="32">
        <v>606.33512887491179</v>
      </c>
      <c r="G827" s="23">
        <f>SUM(E827*F827)</f>
        <v>1051.9914485979721</v>
      </c>
    </row>
    <row r="828" spans="1:7" ht="45" x14ac:dyDescent="0.25">
      <c r="A828" s="15">
        <v>11</v>
      </c>
      <c r="B828" s="57" t="s">
        <v>487</v>
      </c>
      <c r="C828" s="64" t="s">
        <v>283</v>
      </c>
      <c r="D828" s="34" t="s">
        <v>511</v>
      </c>
      <c r="E828" s="40">
        <v>1.1433E-2</v>
      </c>
      <c r="F828" s="32">
        <v>259.32765870510798</v>
      </c>
      <c r="G828" s="23">
        <f>SUM(E828*F828)</f>
        <v>2.9648931219754995</v>
      </c>
    </row>
    <row r="829" spans="1:7" x14ac:dyDescent="0.25">
      <c r="A829" s="15"/>
      <c r="B829" s="16"/>
      <c r="C829" s="13" t="s">
        <v>91</v>
      </c>
      <c r="D829" s="1"/>
      <c r="E829" s="17"/>
      <c r="F829" s="23"/>
      <c r="G829" s="23"/>
    </row>
    <row r="830" spans="1:7" ht="30" x14ac:dyDescent="0.25">
      <c r="A830" s="60">
        <v>1</v>
      </c>
      <c r="B830" s="24" t="s">
        <v>462</v>
      </c>
      <c r="C830" s="31" t="s">
        <v>227</v>
      </c>
      <c r="D830" s="2" t="s">
        <v>493</v>
      </c>
      <c r="E830" s="45">
        <v>2</v>
      </c>
      <c r="F830" s="23">
        <v>9.2917576208703956</v>
      </c>
      <c r="G830" s="23">
        <f>SUM(E830*F830)</f>
        <v>18.583515241740791</v>
      </c>
    </row>
    <row r="831" spans="1:7" ht="30" x14ac:dyDescent="0.25">
      <c r="A831" s="60">
        <v>2</v>
      </c>
      <c r="B831" s="16" t="s">
        <v>454</v>
      </c>
      <c r="C831" s="31" t="s">
        <v>207</v>
      </c>
      <c r="D831" s="4" t="s">
        <v>493</v>
      </c>
      <c r="E831" s="26">
        <v>105</v>
      </c>
      <c r="F831" s="23">
        <v>2.1606225963790653</v>
      </c>
      <c r="G831" s="23">
        <f t="shared" ref="G831:G854" si="25">SUM(E831*F831)</f>
        <v>226.86537261980186</v>
      </c>
    </row>
    <row r="832" spans="1:7" ht="30" x14ac:dyDescent="0.25">
      <c r="A832" s="60">
        <v>3</v>
      </c>
      <c r="B832" s="16" t="s">
        <v>455</v>
      </c>
      <c r="C832" s="31" t="s">
        <v>148</v>
      </c>
      <c r="D832" s="4" t="s">
        <v>493</v>
      </c>
      <c r="E832" s="26">
        <v>65</v>
      </c>
      <c r="F832" s="23">
        <v>1.2564032585489271</v>
      </c>
      <c r="G832" s="23">
        <f t="shared" si="25"/>
        <v>81.666211805680263</v>
      </c>
    </row>
    <row r="833" spans="1:7" ht="30" x14ac:dyDescent="0.25">
      <c r="A833" s="60">
        <v>4</v>
      </c>
      <c r="B833" s="34" t="s">
        <v>463</v>
      </c>
      <c r="C833" s="31" t="s">
        <v>208</v>
      </c>
      <c r="D833" s="4" t="s">
        <v>478</v>
      </c>
      <c r="E833" s="36">
        <v>1</v>
      </c>
      <c r="F833" s="23">
        <v>56.535747778722559</v>
      </c>
      <c r="G833" s="23">
        <f t="shared" si="25"/>
        <v>56.535747778722559</v>
      </c>
    </row>
    <row r="834" spans="1:7" ht="30" x14ac:dyDescent="0.25">
      <c r="A834" s="60">
        <v>5</v>
      </c>
      <c r="B834" s="24" t="s">
        <v>40</v>
      </c>
      <c r="C834" s="3" t="s">
        <v>151</v>
      </c>
      <c r="D834" s="37" t="s">
        <v>478</v>
      </c>
      <c r="E834" s="38">
        <v>2</v>
      </c>
      <c r="F834" s="23">
        <v>10.422632375924122</v>
      </c>
      <c r="G834" s="23">
        <f t="shared" si="25"/>
        <v>20.845264751848244</v>
      </c>
    </row>
    <row r="835" spans="1:7" ht="30" x14ac:dyDescent="0.25">
      <c r="A835" s="60">
        <v>6</v>
      </c>
      <c r="B835" s="30" t="s">
        <v>26</v>
      </c>
      <c r="C835" s="3" t="s">
        <v>209</v>
      </c>
      <c r="D835" s="20" t="s">
        <v>479</v>
      </c>
      <c r="E835" s="37">
        <v>0.2</v>
      </c>
      <c r="F835" s="23">
        <v>286.5427250876773</v>
      </c>
      <c r="G835" s="23">
        <f t="shared" si="25"/>
        <v>57.308545017535465</v>
      </c>
    </row>
    <row r="836" spans="1:7" ht="30" x14ac:dyDescent="0.25">
      <c r="A836" s="60">
        <v>7</v>
      </c>
      <c r="B836" s="30" t="s">
        <v>26</v>
      </c>
      <c r="C836" s="31" t="s">
        <v>229</v>
      </c>
      <c r="D836" s="20" t="s">
        <v>479</v>
      </c>
      <c r="E836" s="37">
        <v>0.2</v>
      </c>
      <c r="F836" s="23">
        <v>80.315166546042178</v>
      </c>
      <c r="G836" s="23">
        <f t="shared" si="25"/>
        <v>16.063033309208436</v>
      </c>
    </row>
    <row r="837" spans="1:7" ht="30" x14ac:dyDescent="0.25">
      <c r="A837" s="60">
        <v>8</v>
      </c>
      <c r="B837" s="30" t="s">
        <v>26</v>
      </c>
      <c r="C837" s="31" t="s">
        <v>228</v>
      </c>
      <c r="D837" s="20" t="s">
        <v>479</v>
      </c>
      <c r="E837" s="26">
        <v>0.1</v>
      </c>
      <c r="F837" s="23">
        <v>55.273248723129335</v>
      </c>
      <c r="G837" s="23">
        <f t="shared" si="25"/>
        <v>5.527324872312934</v>
      </c>
    </row>
    <row r="838" spans="1:7" ht="30" x14ac:dyDescent="0.25">
      <c r="A838" s="60">
        <v>9</v>
      </c>
      <c r="B838" s="30" t="s">
        <v>486</v>
      </c>
      <c r="C838" s="3" t="s">
        <v>269</v>
      </c>
      <c r="D838" s="4" t="s">
        <v>495</v>
      </c>
      <c r="E838" s="39">
        <v>170</v>
      </c>
      <c r="F838" s="23">
        <v>0.22095809843746625</v>
      </c>
      <c r="G838" s="23">
        <f t="shared" si="25"/>
        <v>37.562876734369262</v>
      </c>
    </row>
    <row r="839" spans="1:7" ht="45" x14ac:dyDescent="0.25">
      <c r="A839" s="72">
        <v>10</v>
      </c>
      <c r="B839" s="16" t="s">
        <v>27</v>
      </c>
      <c r="C839" s="41" t="s">
        <v>118</v>
      </c>
      <c r="D839" s="20" t="s">
        <v>511</v>
      </c>
      <c r="E839" s="47">
        <v>4.7999999999999996E-3</v>
      </c>
      <c r="F839" s="23">
        <v>886.36765436828591</v>
      </c>
      <c r="G839" s="23">
        <f t="shared" si="25"/>
        <v>4.2545647409677718</v>
      </c>
    </row>
    <row r="840" spans="1:7" ht="30" x14ac:dyDescent="0.25">
      <c r="A840" s="4">
        <v>11</v>
      </c>
      <c r="B840" s="24" t="s">
        <v>4</v>
      </c>
      <c r="C840" s="31" t="s">
        <v>267</v>
      </c>
      <c r="D840" s="61" t="s">
        <v>499</v>
      </c>
      <c r="E840" s="62">
        <f>0.3/100</f>
        <v>3.0000000000000001E-3</v>
      </c>
      <c r="F840" s="23">
        <v>106.3677804367268</v>
      </c>
      <c r="G840" s="23">
        <f t="shared" si="25"/>
        <v>0.31910334131018042</v>
      </c>
    </row>
    <row r="841" spans="1:7" ht="45" x14ac:dyDescent="0.25">
      <c r="A841" s="4">
        <v>12</v>
      </c>
      <c r="B841" s="30" t="s">
        <v>28</v>
      </c>
      <c r="C841" s="31" t="s">
        <v>268</v>
      </c>
      <c r="D841" s="4" t="s">
        <v>495</v>
      </c>
      <c r="E841" s="26">
        <v>1</v>
      </c>
      <c r="F841" s="23">
        <v>0.87212822303830184</v>
      </c>
      <c r="G841" s="23">
        <f t="shared" si="25"/>
        <v>0.87212822303830184</v>
      </c>
    </row>
    <row r="842" spans="1:7" ht="45" x14ac:dyDescent="0.25">
      <c r="A842" s="4">
        <v>13</v>
      </c>
      <c r="B842" s="16" t="s">
        <v>29</v>
      </c>
      <c r="C842" s="31" t="s">
        <v>230</v>
      </c>
      <c r="D842" s="4" t="s">
        <v>502</v>
      </c>
      <c r="E842" s="43">
        <v>0.107</v>
      </c>
      <c r="F842" s="23">
        <v>124.97199032952162</v>
      </c>
      <c r="G842" s="23">
        <f t="shared" si="25"/>
        <v>13.372002965258813</v>
      </c>
    </row>
    <row r="843" spans="1:7" ht="30" x14ac:dyDescent="0.25">
      <c r="A843" s="4">
        <v>14</v>
      </c>
      <c r="B843" s="16" t="s">
        <v>30</v>
      </c>
      <c r="C843" s="31" t="s">
        <v>231</v>
      </c>
      <c r="D843" s="4" t="s">
        <v>502</v>
      </c>
      <c r="E843" s="43">
        <v>6.5000000000000002E-2</v>
      </c>
      <c r="F843" s="23">
        <v>109.22062401890945</v>
      </c>
      <c r="G843" s="23">
        <f t="shared" si="25"/>
        <v>7.0993405612291145</v>
      </c>
    </row>
    <row r="844" spans="1:7" x14ac:dyDescent="0.25">
      <c r="A844" s="50"/>
      <c r="B844" s="50"/>
      <c r="C844" s="13"/>
      <c r="D844" s="50"/>
      <c r="E844" s="50"/>
      <c r="F844" s="23"/>
      <c r="G844" s="23"/>
    </row>
    <row r="845" spans="1:7" ht="30" x14ac:dyDescent="0.25">
      <c r="A845" s="37">
        <v>1</v>
      </c>
      <c r="B845" s="51" t="s">
        <v>2</v>
      </c>
      <c r="C845" s="3" t="s">
        <v>127</v>
      </c>
      <c r="D845" s="45" t="s">
        <v>498</v>
      </c>
      <c r="E845" s="29">
        <v>0.3</v>
      </c>
      <c r="F845" s="23">
        <v>40.713073227596681</v>
      </c>
      <c r="G845" s="23">
        <f t="shared" si="25"/>
        <v>12.213921968279005</v>
      </c>
    </row>
    <row r="846" spans="1:7" ht="30" x14ac:dyDescent="0.25">
      <c r="A846" s="37">
        <v>2</v>
      </c>
      <c r="B846" s="30" t="s">
        <v>6</v>
      </c>
      <c r="C846" s="3" t="s">
        <v>161</v>
      </c>
      <c r="D846" s="45" t="s">
        <v>498</v>
      </c>
      <c r="E846" s="29">
        <v>0.8</v>
      </c>
      <c r="F846" s="23">
        <v>55.919694199463713</v>
      </c>
      <c r="G846" s="23">
        <f t="shared" si="25"/>
        <v>44.735755359570973</v>
      </c>
    </row>
    <row r="847" spans="1:7" ht="30" x14ac:dyDescent="0.25">
      <c r="A847" s="37">
        <v>3</v>
      </c>
      <c r="B847" s="24" t="s">
        <v>486</v>
      </c>
      <c r="C847" s="3" t="s">
        <v>169</v>
      </c>
      <c r="D847" s="45" t="s">
        <v>478</v>
      </c>
      <c r="E847" s="38">
        <v>1</v>
      </c>
      <c r="F847" s="23">
        <v>41.24551170832703</v>
      </c>
      <c r="G847" s="23">
        <f t="shared" si="25"/>
        <v>41.24551170832703</v>
      </c>
    </row>
    <row r="848" spans="1:7" ht="45" x14ac:dyDescent="0.25">
      <c r="A848" s="37">
        <v>4</v>
      </c>
      <c r="B848" s="24" t="s">
        <v>486</v>
      </c>
      <c r="C848" s="3" t="s">
        <v>163</v>
      </c>
      <c r="D848" s="45" t="s">
        <v>478</v>
      </c>
      <c r="E848" s="38">
        <v>1</v>
      </c>
      <c r="F848" s="23">
        <v>28.238444980308188</v>
      </c>
      <c r="G848" s="23">
        <f t="shared" si="25"/>
        <v>28.238444980308188</v>
      </c>
    </row>
    <row r="849" spans="1:8" ht="45" x14ac:dyDescent="0.25">
      <c r="A849" s="37">
        <v>5</v>
      </c>
      <c r="B849" s="24" t="s">
        <v>486</v>
      </c>
      <c r="C849" s="3" t="s">
        <v>164</v>
      </c>
      <c r="D849" s="45" t="s">
        <v>478</v>
      </c>
      <c r="E849" s="38">
        <v>1</v>
      </c>
      <c r="F849" s="23">
        <v>29.461079791662169</v>
      </c>
      <c r="G849" s="23">
        <f t="shared" si="25"/>
        <v>29.461079791662169</v>
      </c>
    </row>
    <row r="850" spans="1:8" ht="30" x14ac:dyDescent="0.25">
      <c r="A850" s="37">
        <v>6</v>
      </c>
      <c r="B850" s="24" t="s">
        <v>486</v>
      </c>
      <c r="C850" s="46" t="s">
        <v>165</v>
      </c>
      <c r="D850" s="45" t="s">
        <v>478</v>
      </c>
      <c r="E850" s="38">
        <v>1</v>
      </c>
      <c r="F850" s="23">
        <v>121.11449902352317</v>
      </c>
      <c r="G850" s="23">
        <f t="shared" si="25"/>
        <v>121.11449902352317</v>
      </c>
    </row>
    <row r="851" spans="1:8" ht="30" x14ac:dyDescent="0.25">
      <c r="A851" s="37">
        <v>7</v>
      </c>
      <c r="B851" s="51" t="s">
        <v>5</v>
      </c>
      <c r="C851" s="46" t="s">
        <v>130</v>
      </c>
      <c r="D851" s="37" t="s">
        <v>511</v>
      </c>
      <c r="E851" s="47">
        <v>1.72E-2</v>
      </c>
      <c r="F851" s="23">
        <v>812.96067289764358</v>
      </c>
      <c r="G851" s="23">
        <f t="shared" si="25"/>
        <v>13.98292357383947</v>
      </c>
    </row>
    <row r="852" spans="1:8" ht="30" x14ac:dyDescent="0.25">
      <c r="A852" s="37">
        <v>8</v>
      </c>
      <c r="B852" s="4" t="s">
        <v>459</v>
      </c>
      <c r="C852" s="3" t="s">
        <v>131</v>
      </c>
      <c r="D852" s="37" t="s">
        <v>511</v>
      </c>
      <c r="E852" s="47">
        <v>2.3199999999999998E-2</v>
      </c>
      <c r="F852" s="23">
        <v>810.17969427070966</v>
      </c>
      <c r="G852" s="23">
        <f t="shared" si="25"/>
        <v>18.796168907080464</v>
      </c>
    </row>
    <row r="853" spans="1:8" ht="30" x14ac:dyDescent="0.25">
      <c r="A853" s="37">
        <v>9</v>
      </c>
      <c r="B853" s="24" t="s">
        <v>460</v>
      </c>
      <c r="C853" s="3" t="s">
        <v>132</v>
      </c>
      <c r="D853" s="20" t="s">
        <v>499</v>
      </c>
      <c r="E853" s="48">
        <f>0.1/100</f>
        <v>1E-3</v>
      </c>
      <c r="F853" s="23">
        <v>205.6839946550501</v>
      </c>
      <c r="G853" s="23">
        <f t="shared" si="25"/>
        <v>0.20568399465505011</v>
      </c>
    </row>
    <row r="854" spans="1:8" ht="30" x14ac:dyDescent="0.25">
      <c r="A854" s="37">
        <v>10</v>
      </c>
      <c r="B854" s="52" t="s">
        <v>461</v>
      </c>
      <c r="C854" s="3" t="s">
        <v>133</v>
      </c>
      <c r="D854" s="37" t="s">
        <v>511</v>
      </c>
      <c r="E854" s="47">
        <v>4.0399999999999998E-2</v>
      </c>
      <c r="F854" s="23">
        <v>9.3692870391828116</v>
      </c>
      <c r="G854" s="23">
        <f t="shared" si="25"/>
        <v>0.37851919638298559</v>
      </c>
    </row>
    <row r="855" spans="1:8" x14ac:dyDescent="0.25">
      <c r="A855" s="12"/>
      <c r="B855" s="12"/>
      <c r="C855" s="13" t="s">
        <v>510</v>
      </c>
      <c r="D855" s="12"/>
      <c r="E855" s="12"/>
      <c r="F855" s="12"/>
      <c r="G855" s="10"/>
      <c r="H855" s="53"/>
    </row>
    <row r="856" spans="1:8" x14ac:dyDescent="0.25">
      <c r="A856" s="15"/>
      <c r="B856" s="16"/>
      <c r="C856" s="13" t="s">
        <v>77</v>
      </c>
      <c r="D856" s="1"/>
      <c r="E856" s="17"/>
      <c r="F856" s="23"/>
      <c r="G856" s="23"/>
    </row>
    <row r="857" spans="1:8" ht="60" x14ac:dyDescent="0.25">
      <c r="A857" s="15">
        <v>1</v>
      </c>
      <c r="B857" s="16" t="s">
        <v>480</v>
      </c>
      <c r="C857" s="3" t="s">
        <v>78</v>
      </c>
      <c r="D857" s="20" t="s">
        <v>495</v>
      </c>
      <c r="E857" s="21">
        <v>572</v>
      </c>
      <c r="F857" s="32">
        <v>0.42932480293630632</v>
      </c>
      <c r="G857" s="23">
        <f>SUM(E857*F857)</f>
        <v>245.5737872795672</v>
      </c>
    </row>
    <row r="858" spans="1:8" ht="17.25" customHeight="1" x14ac:dyDescent="0.25">
      <c r="A858" s="141">
        <v>2</v>
      </c>
      <c r="B858" s="24" t="s">
        <v>12</v>
      </c>
      <c r="C858" s="55"/>
      <c r="D858" s="132" t="s">
        <v>496</v>
      </c>
      <c r="E858" s="123">
        <v>5.6000000000000001E-2</v>
      </c>
      <c r="F858" s="170">
        <v>6618.6242146670647</v>
      </c>
      <c r="G858" s="108">
        <f>SUM(E858*F858)</f>
        <v>370.64295602135564</v>
      </c>
    </row>
    <row r="859" spans="1:8" ht="45" x14ac:dyDescent="0.25">
      <c r="A859" s="141"/>
      <c r="B859" s="25" t="s">
        <v>13</v>
      </c>
      <c r="C859" s="76" t="s">
        <v>79</v>
      </c>
      <c r="D859" s="133"/>
      <c r="E859" s="124"/>
      <c r="F859" s="170"/>
      <c r="G859" s="109"/>
    </row>
    <row r="860" spans="1:8" ht="60" x14ac:dyDescent="0.25">
      <c r="A860" s="141"/>
      <c r="B860" s="16" t="s">
        <v>481</v>
      </c>
      <c r="C860" s="74"/>
      <c r="D860" s="134"/>
      <c r="E860" s="125"/>
      <c r="F860" s="170"/>
      <c r="G860" s="110"/>
    </row>
    <row r="861" spans="1:8" ht="17.25" customHeight="1" x14ac:dyDescent="0.25">
      <c r="A861" s="141">
        <v>3</v>
      </c>
      <c r="B861" s="25" t="s">
        <v>15</v>
      </c>
      <c r="C861" s="148" t="s">
        <v>263</v>
      </c>
      <c r="D861" s="132" t="s">
        <v>496</v>
      </c>
      <c r="E861" s="135">
        <v>0.02</v>
      </c>
      <c r="F861" s="170">
        <v>7188.0817560311907</v>
      </c>
      <c r="G861" s="108">
        <f>SUM(E861*F861)</f>
        <v>143.76163512062382</v>
      </c>
    </row>
    <row r="862" spans="1:8" x14ac:dyDescent="0.25">
      <c r="A862" s="141"/>
      <c r="B862" s="16" t="s">
        <v>17</v>
      </c>
      <c r="C862" s="149"/>
      <c r="D862" s="133"/>
      <c r="E862" s="137"/>
      <c r="F862" s="170"/>
      <c r="G862" s="109"/>
    </row>
    <row r="863" spans="1:8" ht="60" x14ac:dyDescent="0.25">
      <c r="A863" s="141"/>
      <c r="B863" s="16" t="s">
        <v>482</v>
      </c>
      <c r="C863" s="150"/>
      <c r="D863" s="134"/>
      <c r="E863" s="136"/>
      <c r="F863" s="170"/>
      <c r="G863" s="110"/>
    </row>
    <row r="864" spans="1:8" ht="17.25" customHeight="1" x14ac:dyDescent="0.25">
      <c r="A864" s="141">
        <v>4</v>
      </c>
      <c r="B864" s="25" t="s">
        <v>16</v>
      </c>
      <c r="C864" s="148" t="s">
        <v>264</v>
      </c>
      <c r="D864" s="132" t="s">
        <v>496</v>
      </c>
      <c r="E864" s="135">
        <v>0.20449999999999999</v>
      </c>
      <c r="F864" s="170">
        <v>6541.5363389973127</v>
      </c>
      <c r="G864" s="108">
        <f>SUM(E864*F864)</f>
        <v>1337.7441813249504</v>
      </c>
    </row>
    <row r="865" spans="1:7" x14ac:dyDescent="0.25">
      <c r="A865" s="141"/>
      <c r="B865" s="24" t="s">
        <v>18</v>
      </c>
      <c r="C865" s="149"/>
      <c r="D865" s="133"/>
      <c r="E865" s="137"/>
      <c r="F865" s="170"/>
      <c r="G865" s="109"/>
    </row>
    <row r="866" spans="1:7" ht="60" x14ac:dyDescent="0.25">
      <c r="A866" s="141"/>
      <c r="B866" s="16" t="s">
        <v>483</v>
      </c>
      <c r="C866" s="150"/>
      <c r="D866" s="134"/>
      <c r="E866" s="136"/>
      <c r="F866" s="170"/>
      <c r="G866" s="110"/>
    </row>
    <row r="867" spans="1:7" ht="17.25" customHeight="1" x14ac:dyDescent="0.25">
      <c r="A867" s="141">
        <v>5</v>
      </c>
      <c r="B867" s="25" t="s">
        <v>13</v>
      </c>
      <c r="C867" s="148" t="s">
        <v>265</v>
      </c>
      <c r="D867" s="132" t="s">
        <v>496</v>
      </c>
      <c r="E867" s="138">
        <v>0.184</v>
      </c>
      <c r="F867" s="170">
        <v>5012.9961934474613</v>
      </c>
      <c r="G867" s="108">
        <f>SUM(E867*F867)</f>
        <v>922.39129959433285</v>
      </c>
    </row>
    <row r="868" spans="1:7" x14ac:dyDescent="0.25">
      <c r="A868" s="141"/>
      <c r="B868" s="16" t="s">
        <v>19</v>
      </c>
      <c r="C868" s="149"/>
      <c r="D868" s="133"/>
      <c r="E868" s="139"/>
      <c r="F868" s="170"/>
      <c r="G868" s="109"/>
    </row>
    <row r="869" spans="1:7" ht="60" x14ac:dyDescent="0.25">
      <c r="A869" s="141"/>
      <c r="B869" s="16" t="s">
        <v>481</v>
      </c>
      <c r="C869" s="150"/>
      <c r="D869" s="134"/>
      <c r="E869" s="140"/>
      <c r="F869" s="170"/>
      <c r="G869" s="110"/>
    </row>
    <row r="870" spans="1:7" ht="30" x14ac:dyDescent="0.25">
      <c r="A870" s="15">
        <v>6</v>
      </c>
      <c r="B870" s="25" t="s">
        <v>0</v>
      </c>
      <c r="C870" s="3" t="s">
        <v>143</v>
      </c>
      <c r="D870" s="4" t="s">
        <v>498</v>
      </c>
      <c r="E870" s="42">
        <v>37.5</v>
      </c>
      <c r="F870" s="32">
        <v>10.64505164099787</v>
      </c>
      <c r="G870" s="23">
        <f>SUM(E870*F870)</f>
        <v>399.18943653742014</v>
      </c>
    </row>
    <row r="871" spans="1:7" ht="30" x14ac:dyDescent="0.25">
      <c r="A871" s="15">
        <v>7</v>
      </c>
      <c r="B871" s="25" t="s">
        <v>453</v>
      </c>
      <c r="C871" s="27" t="s">
        <v>86</v>
      </c>
      <c r="D871" s="4" t="s">
        <v>498</v>
      </c>
      <c r="E871" s="26">
        <v>113</v>
      </c>
      <c r="F871" s="32">
        <v>10.64505164099787</v>
      </c>
      <c r="G871" s="23">
        <f>SUM(E871*F871)</f>
        <v>1202.8908354327593</v>
      </c>
    </row>
    <row r="872" spans="1:7" ht="30" x14ac:dyDescent="0.25">
      <c r="A872" s="141">
        <v>8</v>
      </c>
      <c r="B872" s="28" t="s">
        <v>31</v>
      </c>
      <c r="C872" s="148" t="s">
        <v>86</v>
      </c>
      <c r="D872" s="117" t="s">
        <v>497</v>
      </c>
      <c r="E872" s="120">
        <v>2.09</v>
      </c>
      <c r="F872" s="170">
        <v>820.58566581298646</v>
      </c>
      <c r="G872" s="108">
        <f>SUM(E872*F872)</f>
        <v>1715.0240415491417</v>
      </c>
    </row>
    <row r="873" spans="1:7" ht="30" x14ac:dyDescent="0.25">
      <c r="A873" s="141"/>
      <c r="B873" s="16" t="s">
        <v>32</v>
      </c>
      <c r="C873" s="149"/>
      <c r="D873" s="118"/>
      <c r="E873" s="121"/>
      <c r="F873" s="170"/>
      <c r="G873" s="109"/>
    </row>
    <row r="874" spans="1:7" x14ac:dyDescent="0.25">
      <c r="A874" s="141"/>
      <c r="B874" s="16" t="s">
        <v>1</v>
      </c>
      <c r="C874" s="150"/>
      <c r="D874" s="119"/>
      <c r="E874" s="122"/>
      <c r="F874" s="170"/>
      <c r="G874" s="110"/>
    </row>
    <row r="875" spans="1:7" ht="15" customHeight="1" x14ac:dyDescent="0.25">
      <c r="A875" s="141">
        <v>9</v>
      </c>
      <c r="B875" s="159" t="s">
        <v>33</v>
      </c>
      <c r="C875" s="156" t="s">
        <v>88</v>
      </c>
      <c r="D875" s="126" t="s">
        <v>499</v>
      </c>
      <c r="E875" s="123">
        <v>4.875</v>
      </c>
      <c r="F875" s="170">
        <v>176.46857668287109</v>
      </c>
      <c r="G875" s="108">
        <f>SUM(E875*F875)</f>
        <v>860.28431132899652</v>
      </c>
    </row>
    <row r="876" spans="1:7" x14ac:dyDescent="0.25">
      <c r="A876" s="141"/>
      <c r="B876" s="159"/>
      <c r="C876" s="157"/>
      <c r="D876" s="127"/>
      <c r="E876" s="124"/>
      <c r="F876" s="170"/>
      <c r="G876" s="109"/>
    </row>
    <row r="877" spans="1:7" x14ac:dyDescent="0.25">
      <c r="A877" s="141"/>
      <c r="B877" s="159"/>
      <c r="C877" s="157"/>
      <c r="D877" s="127"/>
      <c r="E877" s="124"/>
      <c r="F877" s="170"/>
      <c r="G877" s="109"/>
    </row>
    <row r="878" spans="1:7" x14ac:dyDescent="0.25">
      <c r="A878" s="141"/>
      <c r="B878" s="159"/>
      <c r="C878" s="158"/>
      <c r="D878" s="128"/>
      <c r="E878" s="125"/>
      <c r="F878" s="170"/>
      <c r="G878" s="110"/>
    </row>
    <row r="879" spans="1:7" ht="45" x14ac:dyDescent="0.25">
      <c r="A879" s="15">
        <v>10</v>
      </c>
      <c r="B879" s="25" t="s">
        <v>14</v>
      </c>
      <c r="C879" s="3" t="s">
        <v>89</v>
      </c>
      <c r="D879" s="20" t="s">
        <v>499</v>
      </c>
      <c r="E879" s="29">
        <v>5.61</v>
      </c>
      <c r="F879" s="32">
        <v>606.33512887491179</v>
      </c>
      <c r="G879" s="23">
        <f>SUM(E879*F879)</f>
        <v>3401.5400729882554</v>
      </c>
    </row>
    <row r="880" spans="1:7" ht="45" x14ac:dyDescent="0.25">
      <c r="A880" s="15">
        <v>11</v>
      </c>
      <c r="B880" s="57" t="s">
        <v>487</v>
      </c>
      <c r="C880" s="64" t="s">
        <v>284</v>
      </c>
      <c r="D880" s="34" t="s">
        <v>511</v>
      </c>
      <c r="E880" s="29">
        <v>3.5349600000000002E-2</v>
      </c>
      <c r="F880" s="32">
        <v>259.32765870510798</v>
      </c>
      <c r="G880" s="23">
        <f>SUM(E880*F880)</f>
        <v>9.167129004162085</v>
      </c>
    </row>
    <row r="881" spans="1:7" x14ac:dyDescent="0.25">
      <c r="A881" s="15"/>
      <c r="B881" s="16"/>
      <c r="C881" s="13" t="s">
        <v>91</v>
      </c>
      <c r="D881" s="1"/>
      <c r="E881" s="17"/>
      <c r="F881" s="23"/>
      <c r="G881" s="23"/>
    </row>
    <row r="882" spans="1:7" ht="30" x14ac:dyDescent="0.25">
      <c r="A882" s="4">
        <v>1</v>
      </c>
      <c r="B882" s="16" t="s">
        <v>21</v>
      </c>
      <c r="C882" s="31" t="s">
        <v>94</v>
      </c>
      <c r="D882" s="4" t="s">
        <v>493</v>
      </c>
      <c r="E882" s="26">
        <v>4</v>
      </c>
      <c r="F882" s="23">
        <v>11.790941019597099</v>
      </c>
      <c r="G882" s="23">
        <f>SUM(E882*F882)</f>
        <v>47.163764078388397</v>
      </c>
    </row>
    <row r="883" spans="1:7" ht="30" x14ac:dyDescent="0.25">
      <c r="A883" s="4">
        <v>2</v>
      </c>
      <c r="B883" s="24" t="s">
        <v>462</v>
      </c>
      <c r="C883" s="31" t="s">
        <v>285</v>
      </c>
      <c r="D883" s="2" t="s">
        <v>493</v>
      </c>
      <c r="E883" s="45">
        <v>1</v>
      </c>
      <c r="F883" s="23">
        <v>9.2917576208703956</v>
      </c>
      <c r="G883" s="23">
        <f t="shared" ref="G883:G915" si="26">SUM(E883*F883)</f>
        <v>9.2917576208703956</v>
      </c>
    </row>
    <row r="884" spans="1:7" ht="30" x14ac:dyDescent="0.25">
      <c r="A884" s="4">
        <v>3</v>
      </c>
      <c r="B884" s="34" t="s">
        <v>23</v>
      </c>
      <c r="C884" s="31" t="s">
        <v>272</v>
      </c>
      <c r="D884" s="4" t="s">
        <v>493</v>
      </c>
      <c r="E884" s="26">
        <v>170</v>
      </c>
      <c r="F884" s="23">
        <v>2.9491483970029031</v>
      </c>
      <c r="G884" s="23">
        <f t="shared" si="26"/>
        <v>501.35522749049352</v>
      </c>
    </row>
    <row r="885" spans="1:7" ht="30" x14ac:dyDescent="0.25">
      <c r="A885" s="4">
        <v>4</v>
      </c>
      <c r="B885" s="16" t="s">
        <v>454</v>
      </c>
      <c r="C885" s="31" t="s">
        <v>180</v>
      </c>
      <c r="D885" s="4" t="s">
        <v>493</v>
      </c>
      <c r="E885" s="26">
        <v>300</v>
      </c>
      <c r="F885" s="23">
        <v>2.1606225963790653</v>
      </c>
      <c r="G885" s="23">
        <f t="shared" si="26"/>
        <v>648.18677891371954</v>
      </c>
    </row>
    <row r="886" spans="1:7" ht="30" x14ac:dyDescent="0.25">
      <c r="A886" s="4">
        <v>5</v>
      </c>
      <c r="B886" s="16" t="s">
        <v>455</v>
      </c>
      <c r="C886" s="31" t="s">
        <v>286</v>
      </c>
      <c r="D886" s="4" t="s">
        <v>493</v>
      </c>
      <c r="E886" s="26">
        <v>70</v>
      </c>
      <c r="F886" s="23">
        <v>1.2564032585489271</v>
      </c>
      <c r="G886" s="23">
        <f t="shared" si="26"/>
        <v>87.948228098424892</v>
      </c>
    </row>
    <row r="887" spans="1:7" ht="30" x14ac:dyDescent="0.25">
      <c r="A887" s="35" t="s">
        <v>57</v>
      </c>
      <c r="B887" s="16" t="s">
        <v>458</v>
      </c>
      <c r="C887" s="31" t="s">
        <v>287</v>
      </c>
      <c r="D887" s="4" t="s">
        <v>478</v>
      </c>
      <c r="E887" s="36">
        <v>1</v>
      </c>
      <c r="F887" s="23">
        <v>55.201591291157058</v>
      </c>
      <c r="G887" s="23">
        <f t="shared" si="26"/>
        <v>55.201591291157058</v>
      </c>
    </row>
    <row r="888" spans="1:7" ht="30" x14ac:dyDescent="0.25">
      <c r="A888" s="4">
        <v>7</v>
      </c>
      <c r="B888" s="16" t="s">
        <v>458</v>
      </c>
      <c r="C888" s="31" t="s">
        <v>288</v>
      </c>
      <c r="D888" s="4" t="s">
        <v>478</v>
      </c>
      <c r="E888" s="36">
        <v>1</v>
      </c>
      <c r="F888" s="23">
        <v>119.21540799514069</v>
      </c>
      <c r="G888" s="23">
        <f t="shared" si="26"/>
        <v>119.21540799514069</v>
      </c>
    </row>
    <row r="889" spans="1:7" ht="30" x14ac:dyDescent="0.25">
      <c r="A889" s="4">
        <v>8</v>
      </c>
      <c r="B889" s="16" t="s">
        <v>64</v>
      </c>
      <c r="C889" s="31" t="s">
        <v>289</v>
      </c>
      <c r="D889" s="4" t="s">
        <v>478</v>
      </c>
      <c r="E889" s="36">
        <v>2</v>
      </c>
      <c r="F889" s="23">
        <v>62.502829396191032</v>
      </c>
      <c r="G889" s="23">
        <f t="shared" si="26"/>
        <v>125.00565879238206</v>
      </c>
    </row>
    <row r="890" spans="1:7" ht="30" x14ac:dyDescent="0.25">
      <c r="A890" s="4">
        <v>9</v>
      </c>
      <c r="B890" s="34" t="s">
        <v>463</v>
      </c>
      <c r="C890" s="31" t="s">
        <v>290</v>
      </c>
      <c r="D890" s="4" t="s">
        <v>478</v>
      </c>
      <c r="E890" s="36">
        <v>1</v>
      </c>
      <c r="F890" s="23">
        <v>56.535747778722559</v>
      </c>
      <c r="G890" s="23">
        <f t="shared" si="26"/>
        <v>56.535747778722559</v>
      </c>
    </row>
    <row r="891" spans="1:7" ht="30" x14ac:dyDescent="0.25">
      <c r="A891" s="4">
        <v>10</v>
      </c>
      <c r="B891" s="16" t="s">
        <v>39</v>
      </c>
      <c r="C891" s="31" t="s">
        <v>195</v>
      </c>
      <c r="D891" s="37" t="s">
        <v>478</v>
      </c>
      <c r="E891" s="38">
        <v>4</v>
      </c>
      <c r="F891" s="23">
        <v>15.522375373902243</v>
      </c>
      <c r="G891" s="23">
        <f t="shared" si="26"/>
        <v>62.089501495608971</v>
      </c>
    </row>
    <row r="892" spans="1:7" ht="30" x14ac:dyDescent="0.25">
      <c r="A892" s="4">
        <v>11</v>
      </c>
      <c r="B892" s="24" t="s">
        <v>40</v>
      </c>
      <c r="C892" s="31" t="s">
        <v>151</v>
      </c>
      <c r="D892" s="37" t="s">
        <v>478</v>
      </c>
      <c r="E892" s="38">
        <v>2</v>
      </c>
      <c r="F892" s="23">
        <v>10.422632375924122</v>
      </c>
      <c r="G892" s="23">
        <f t="shared" si="26"/>
        <v>20.845264751848244</v>
      </c>
    </row>
    <row r="893" spans="1:7" ht="30" x14ac:dyDescent="0.25">
      <c r="A893" s="4">
        <v>12</v>
      </c>
      <c r="B893" s="30" t="s">
        <v>26</v>
      </c>
      <c r="C893" s="31" t="s">
        <v>255</v>
      </c>
      <c r="D893" s="20" t="s">
        <v>479</v>
      </c>
      <c r="E893" s="37">
        <v>0.4</v>
      </c>
      <c r="F893" s="23">
        <v>352.83015461891722</v>
      </c>
      <c r="G893" s="23">
        <f t="shared" si="26"/>
        <v>141.13206184756689</v>
      </c>
    </row>
    <row r="894" spans="1:7" ht="30" x14ac:dyDescent="0.25">
      <c r="A894" s="4">
        <v>13</v>
      </c>
      <c r="B894" s="30" t="s">
        <v>26</v>
      </c>
      <c r="C894" s="31" t="s">
        <v>182</v>
      </c>
      <c r="D894" s="20" t="s">
        <v>479</v>
      </c>
      <c r="E894" s="37">
        <v>0.1</v>
      </c>
      <c r="F894" s="23">
        <v>286.5427250876773</v>
      </c>
      <c r="G894" s="23">
        <f t="shared" si="26"/>
        <v>28.654272508767733</v>
      </c>
    </row>
    <row r="895" spans="1:7" ht="30" x14ac:dyDescent="0.25">
      <c r="A895" s="4">
        <v>14</v>
      </c>
      <c r="B895" s="30" t="s">
        <v>7</v>
      </c>
      <c r="C895" s="31" t="s">
        <v>291</v>
      </c>
      <c r="D895" s="4" t="s">
        <v>511</v>
      </c>
      <c r="E895" s="37">
        <v>0.01</v>
      </c>
      <c r="F895" s="23">
        <v>2118.3091592585915</v>
      </c>
      <c r="G895" s="23">
        <f t="shared" si="26"/>
        <v>21.183091592585917</v>
      </c>
    </row>
    <row r="896" spans="1:7" ht="30" x14ac:dyDescent="0.25">
      <c r="A896" s="4">
        <v>15</v>
      </c>
      <c r="B896" s="30" t="s">
        <v>26</v>
      </c>
      <c r="C896" s="31" t="s">
        <v>257</v>
      </c>
      <c r="D896" s="20" t="s">
        <v>479</v>
      </c>
      <c r="E896" s="26">
        <v>1.1000000000000001</v>
      </c>
      <c r="F896" s="23">
        <v>80.315166546042178</v>
      </c>
      <c r="G896" s="23">
        <f t="shared" si="26"/>
        <v>88.34668320064641</v>
      </c>
    </row>
    <row r="897" spans="1:7" ht="30" x14ac:dyDescent="0.25">
      <c r="A897" s="4">
        <v>16</v>
      </c>
      <c r="B897" s="30" t="s">
        <v>26</v>
      </c>
      <c r="C897" s="31" t="s">
        <v>154</v>
      </c>
      <c r="D897" s="20" t="s">
        <v>479</v>
      </c>
      <c r="E897" s="26">
        <v>0.1</v>
      </c>
      <c r="F897" s="23">
        <v>55.273248723129335</v>
      </c>
      <c r="G897" s="23">
        <f t="shared" si="26"/>
        <v>5.527324872312934</v>
      </c>
    </row>
    <row r="898" spans="1:7" ht="45" x14ac:dyDescent="0.25">
      <c r="A898" s="4">
        <v>17</v>
      </c>
      <c r="B898" s="30" t="s">
        <v>486</v>
      </c>
      <c r="C898" s="31" t="s">
        <v>118</v>
      </c>
      <c r="D898" s="4" t="s">
        <v>495</v>
      </c>
      <c r="E898" s="39">
        <v>540</v>
      </c>
      <c r="F898" s="23">
        <v>0.22095809843746625</v>
      </c>
      <c r="G898" s="23">
        <f t="shared" si="26"/>
        <v>119.31737315623178</v>
      </c>
    </row>
    <row r="899" spans="1:7" ht="45" x14ac:dyDescent="0.25">
      <c r="A899" s="4">
        <v>18</v>
      </c>
      <c r="B899" s="16" t="s">
        <v>27</v>
      </c>
      <c r="C899" s="31" t="s">
        <v>119</v>
      </c>
      <c r="D899" s="20" t="s">
        <v>511</v>
      </c>
      <c r="E899" s="47">
        <v>1.9199999999999998E-2</v>
      </c>
      <c r="F899" s="23">
        <v>886.36765436828591</v>
      </c>
      <c r="G899" s="23">
        <f t="shared" si="26"/>
        <v>17.018258963871087</v>
      </c>
    </row>
    <row r="900" spans="1:7" ht="45" x14ac:dyDescent="0.25">
      <c r="A900" s="4">
        <v>19</v>
      </c>
      <c r="B900" s="24" t="s">
        <v>4</v>
      </c>
      <c r="C900" s="41" t="s">
        <v>258</v>
      </c>
      <c r="D900" s="4" t="s">
        <v>499</v>
      </c>
      <c r="E900" s="65">
        <f>1.03/100</f>
        <v>1.03E-2</v>
      </c>
      <c r="F900" s="23">
        <v>106.36778043672682</v>
      </c>
      <c r="G900" s="23">
        <f t="shared" si="26"/>
        <v>1.0955881384982862</v>
      </c>
    </row>
    <row r="901" spans="1:7" ht="45" x14ac:dyDescent="0.25">
      <c r="A901" s="4">
        <v>20</v>
      </c>
      <c r="B901" s="30" t="s">
        <v>28</v>
      </c>
      <c r="C901" s="31" t="s">
        <v>292</v>
      </c>
      <c r="D901" s="4" t="s">
        <v>495</v>
      </c>
      <c r="E901" s="26">
        <v>2</v>
      </c>
      <c r="F901" s="23">
        <v>0.87212822303830184</v>
      </c>
      <c r="G901" s="23">
        <f t="shared" si="26"/>
        <v>1.7442564460766037</v>
      </c>
    </row>
    <row r="902" spans="1:7" ht="45" x14ac:dyDescent="0.25">
      <c r="A902" s="4">
        <v>21</v>
      </c>
      <c r="B902" s="16" t="s">
        <v>29</v>
      </c>
      <c r="C902" s="31" t="s">
        <v>260</v>
      </c>
      <c r="D902" s="4" t="s">
        <v>502</v>
      </c>
      <c r="E902" s="43">
        <v>0.17399999999999999</v>
      </c>
      <c r="F902" s="23">
        <v>124.9719903295216</v>
      </c>
      <c r="G902" s="23">
        <f t="shared" si="26"/>
        <v>21.745126317336759</v>
      </c>
    </row>
    <row r="903" spans="1:7" ht="45" x14ac:dyDescent="0.25">
      <c r="A903" s="4">
        <v>22</v>
      </c>
      <c r="B903" s="16" t="s">
        <v>29</v>
      </c>
      <c r="C903" s="31" t="s">
        <v>293</v>
      </c>
      <c r="D903" s="4" t="s">
        <v>502</v>
      </c>
      <c r="E903" s="43">
        <v>0.30099999999999999</v>
      </c>
      <c r="F903" s="23">
        <v>124.97199032952163</v>
      </c>
      <c r="G903" s="23">
        <f t="shared" si="26"/>
        <v>37.616569089186008</v>
      </c>
    </row>
    <row r="904" spans="1:7" ht="30" x14ac:dyDescent="0.25">
      <c r="A904" s="4">
        <v>23</v>
      </c>
      <c r="B904" s="16" t="s">
        <v>30</v>
      </c>
      <c r="C904" s="31" t="s">
        <v>231</v>
      </c>
      <c r="D904" s="4" t="s">
        <v>502</v>
      </c>
      <c r="E904" s="43">
        <v>7.0000000000000007E-2</v>
      </c>
      <c r="F904" s="23">
        <v>109.22062401890945</v>
      </c>
      <c r="G904" s="23">
        <f t="shared" si="26"/>
        <v>7.6454436813236617</v>
      </c>
    </row>
    <row r="905" spans="1:7" ht="30" x14ac:dyDescent="0.25">
      <c r="A905" s="50"/>
      <c r="B905" s="50"/>
      <c r="C905" s="13" t="s">
        <v>449</v>
      </c>
      <c r="D905" s="50"/>
      <c r="E905" s="50"/>
      <c r="F905" s="23"/>
      <c r="G905" s="23"/>
    </row>
    <row r="906" spans="1:7" ht="30" x14ac:dyDescent="0.25">
      <c r="A906" s="37">
        <v>1</v>
      </c>
      <c r="B906" s="51" t="s">
        <v>2</v>
      </c>
      <c r="C906" s="3" t="s">
        <v>127</v>
      </c>
      <c r="D906" s="45" t="s">
        <v>498</v>
      </c>
      <c r="E906" s="29">
        <f>0.5*2</f>
        <v>1</v>
      </c>
      <c r="F906" s="23">
        <v>40.713073227596681</v>
      </c>
      <c r="G906" s="23">
        <f t="shared" si="26"/>
        <v>40.713073227596681</v>
      </c>
    </row>
    <row r="907" spans="1:7" ht="30" x14ac:dyDescent="0.25">
      <c r="A907" s="37">
        <v>2</v>
      </c>
      <c r="B907" s="30" t="s">
        <v>6</v>
      </c>
      <c r="C907" s="3" t="s">
        <v>134</v>
      </c>
      <c r="D907" s="45" t="s">
        <v>498</v>
      </c>
      <c r="E907" s="29">
        <f>1.57*2</f>
        <v>3.14</v>
      </c>
      <c r="F907" s="23">
        <v>55.919694199463713</v>
      </c>
      <c r="G907" s="23">
        <f t="shared" si="26"/>
        <v>175.58783978631607</v>
      </c>
    </row>
    <row r="908" spans="1:7" ht="30" x14ac:dyDescent="0.25">
      <c r="A908" s="37">
        <v>3</v>
      </c>
      <c r="B908" s="24" t="s">
        <v>486</v>
      </c>
      <c r="C908" s="3" t="s">
        <v>281</v>
      </c>
      <c r="D908" s="45" t="s">
        <v>478</v>
      </c>
      <c r="E908" s="38">
        <v>2</v>
      </c>
      <c r="F908" s="23">
        <v>41.24551170832703</v>
      </c>
      <c r="G908" s="23">
        <f t="shared" si="26"/>
        <v>82.491023416654059</v>
      </c>
    </row>
    <row r="909" spans="1:7" ht="45" x14ac:dyDescent="0.25">
      <c r="A909" s="37">
        <v>4</v>
      </c>
      <c r="B909" s="24" t="s">
        <v>486</v>
      </c>
      <c r="C909" s="3" t="s">
        <v>136</v>
      </c>
      <c r="D909" s="45" t="s">
        <v>478</v>
      </c>
      <c r="E909" s="38">
        <v>2</v>
      </c>
      <c r="F909" s="23">
        <v>64.696531222490123</v>
      </c>
      <c r="G909" s="23">
        <f t="shared" si="26"/>
        <v>129.39306244498025</v>
      </c>
    </row>
    <row r="910" spans="1:7" ht="45" x14ac:dyDescent="0.25">
      <c r="A910" s="37">
        <v>5</v>
      </c>
      <c r="B910" s="24" t="s">
        <v>486</v>
      </c>
      <c r="C910" s="3" t="s">
        <v>137</v>
      </c>
      <c r="D910" s="45" t="s">
        <v>478</v>
      </c>
      <c r="E910" s="38">
        <v>2</v>
      </c>
      <c r="F910" s="23">
        <v>44.191619687493251</v>
      </c>
      <c r="G910" s="23">
        <f t="shared" si="26"/>
        <v>88.383239374986502</v>
      </c>
    </row>
    <row r="911" spans="1:7" ht="30" x14ac:dyDescent="0.25">
      <c r="A911" s="37">
        <v>6</v>
      </c>
      <c r="B911" s="24" t="s">
        <v>486</v>
      </c>
      <c r="C911" s="46" t="s">
        <v>138</v>
      </c>
      <c r="D911" s="45" t="s">
        <v>478</v>
      </c>
      <c r="E911" s="38">
        <v>2</v>
      </c>
      <c r="F911" s="23">
        <v>180.44911372393076</v>
      </c>
      <c r="G911" s="23">
        <f t="shared" si="26"/>
        <v>360.89822744786153</v>
      </c>
    </row>
    <row r="912" spans="1:7" ht="30" x14ac:dyDescent="0.25">
      <c r="A912" s="37">
        <v>7</v>
      </c>
      <c r="B912" s="51" t="s">
        <v>5</v>
      </c>
      <c r="C912" s="46" t="s">
        <v>130</v>
      </c>
      <c r="D912" s="37" t="s">
        <v>511</v>
      </c>
      <c r="E912" s="47">
        <f>0.0172*2</f>
        <v>3.44E-2</v>
      </c>
      <c r="F912" s="23">
        <v>812.96067289764358</v>
      </c>
      <c r="G912" s="23">
        <f t="shared" si="26"/>
        <v>27.965847147678939</v>
      </c>
    </row>
    <row r="913" spans="1:8" ht="30" x14ac:dyDescent="0.25">
      <c r="A913" s="37">
        <v>8</v>
      </c>
      <c r="B913" s="4" t="s">
        <v>459</v>
      </c>
      <c r="C913" s="3" t="s">
        <v>131</v>
      </c>
      <c r="D913" s="37" t="s">
        <v>511</v>
      </c>
      <c r="E913" s="47">
        <f>0.0264*2</f>
        <v>5.28E-2</v>
      </c>
      <c r="F913" s="23">
        <v>810.17969427070966</v>
      </c>
      <c r="G913" s="23">
        <f t="shared" si="26"/>
        <v>42.777487857493469</v>
      </c>
    </row>
    <row r="914" spans="1:8" ht="30" x14ac:dyDescent="0.25">
      <c r="A914" s="37">
        <v>9</v>
      </c>
      <c r="B914" s="24" t="s">
        <v>460</v>
      </c>
      <c r="C914" s="3" t="s">
        <v>132</v>
      </c>
      <c r="D914" s="20" t="s">
        <v>499</v>
      </c>
      <c r="E914" s="48">
        <f>0.1/100*2</f>
        <v>2E-3</v>
      </c>
      <c r="F914" s="23">
        <v>205.6839946550501</v>
      </c>
      <c r="G914" s="23">
        <f t="shared" si="26"/>
        <v>0.41136798931010021</v>
      </c>
    </row>
    <row r="915" spans="1:8" ht="30" x14ac:dyDescent="0.25">
      <c r="A915" s="37">
        <v>10</v>
      </c>
      <c r="B915" s="52" t="s">
        <v>461</v>
      </c>
      <c r="C915" s="3" t="s">
        <v>133</v>
      </c>
      <c r="D915" s="37" t="s">
        <v>511</v>
      </c>
      <c r="E915" s="47">
        <f>0.0436*2</f>
        <v>8.72E-2</v>
      </c>
      <c r="F915" s="23">
        <v>9.3692870391828116</v>
      </c>
      <c r="G915" s="23">
        <f t="shared" si="26"/>
        <v>0.81700182981674119</v>
      </c>
    </row>
    <row r="916" spans="1:8" x14ac:dyDescent="0.25">
      <c r="A916" s="12"/>
      <c r="B916" s="12"/>
      <c r="C916" s="13" t="s">
        <v>439</v>
      </c>
      <c r="D916" s="12"/>
      <c r="E916" s="12"/>
      <c r="F916" s="12"/>
      <c r="G916" s="10"/>
      <c r="H916" s="53"/>
    </row>
    <row r="917" spans="1:8" x14ac:dyDescent="0.25">
      <c r="A917" s="15"/>
      <c r="B917" s="16"/>
      <c r="C917" s="13" t="s">
        <v>77</v>
      </c>
      <c r="D917" s="1"/>
      <c r="E917" s="17"/>
      <c r="F917" s="23"/>
      <c r="G917" s="23"/>
    </row>
    <row r="918" spans="1:8" ht="60" x14ac:dyDescent="0.25">
      <c r="A918" s="15">
        <v>1</v>
      </c>
      <c r="B918" s="16" t="s">
        <v>480</v>
      </c>
      <c r="C918" s="3" t="s">
        <v>78</v>
      </c>
      <c r="D918" s="20" t="s">
        <v>495</v>
      </c>
      <c r="E918" s="21">
        <v>282</v>
      </c>
      <c r="F918" s="32">
        <v>0.42932480293630632</v>
      </c>
      <c r="G918" s="23">
        <f>SUM(E918*F918)</f>
        <v>121.06959442803839</v>
      </c>
    </row>
    <row r="919" spans="1:8" ht="17.25" customHeight="1" x14ac:dyDescent="0.25">
      <c r="A919" s="141">
        <v>2</v>
      </c>
      <c r="B919" s="24" t="s">
        <v>12</v>
      </c>
      <c r="C919" s="148" t="s">
        <v>79</v>
      </c>
      <c r="D919" s="132" t="s">
        <v>496</v>
      </c>
      <c r="E919" s="171">
        <v>2.75E-2</v>
      </c>
      <c r="F919" s="170">
        <v>6618.6242146670656</v>
      </c>
      <c r="G919" s="108">
        <f>SUM(E919*F919)</f>
        <v>182.01216590334431</v>
      </c>
    </row>
    <row r="920" spans="1:8" x14ac:dyDescent="0.25">
      <c r="A920" s="141"/>
      <c r="B920" s="25" t="s">
        <v>13</v>
      </c>
      <c r="C920" s="149"/>
      <c r="D920" s="133"/>
      <c r="E920" s="172"/>
      <c r="F920" s="170"/>
      <c r="G920" s="109"/>
    </row>
    <row r="921" spans="1:8" ht="60" x14ac:dyDescent="0.25">
      <c r="A921" s="141"/>
      <c r="B921" s="16" t="s">
        <v>481</v>
      </c>
      <c r="C921" s="150"/>
      <c r="D921" s="134"/>
      <c r="E921" s="173"/>
      <c r="F921" s="170"/>
      <c r="G921" s="110"/>
    </row>
    <row r="922" spans="1:8" ht="17.25" customHeight="1" x14ac:dyDescent="0.25">
      <c r="A922" s="142">
        <v>3</v>
      </c>
      <c r="B922" s="16" t="s">
        <v>11</v>
      </c>
      <c r="C922" s="148" t="s">
        <v>294</v>
      </c>
      <c r="D922" s="132" t="s">
        <v>496</v>
      </c>
      <c r="E922" s="145">
        <v>1.0999999999999999E-2</v>
      </c>
      <c r="F922" s="170">
        <v>48558.183611938257</v>
      </c>
      <c r="G922" s="108">
        <f>SUM(E922*F922)</f>
        <v>534.14001973132076</v>
      </c>
    </row>
    <row r="923" spans="1:8" x14ac:dyDescent="0.25">
      <c r="A923" s="143"/>
      <c r="B923" s="25" t="s">
        <v>15</v>
      </c>
      <c r="C923" s="149"/>
      <c r="D923" s="133"/>
      <c r="E923" s="146"/>
      <c r="F923" s="170"/>
      <c r="G923" s="109"/>
    </row>
    <row r="924" spans="1:8" ht="60" x14ac:dyDescent="0.25">
      <c r="A924" s="144"/>
      <c r="B924" s="16" t="s">
        <v>484</v>
      </c>
      <c r="C924" s="150"/>
      <c r="D924" s="134"/>
      <c r="E924" s="147"/>
      <c r="F924" s="170"/>
      <c r="G924" s="110"/>
    </row>
    <row r="925" spans="1:8" ht="17.25" customHeight="1" x14ac:dyDescent="0.25">
      <c r="A925" s="141">
        <v>4</v>
      </c>
      <c r="B925" s="25" t="s">
        <v>15</v>
      </c>
      <c r="C925" s="148" t="s">
        <v>188</v>
      </c>
      <c r="D925" s="132" t="s">
        <v>496</v>
      </c>
      <c r="E925" s="138">
        <v>1.0999999999999999E-2</v>
      </c>
      <c r="F925" s="170">
        <v>7188.0817560311907</v>
      </c>
      <c r="G925" s="108">
        <f>SUM(E925*F925)</f>
        <v>79.068899316343092</v>
      </c>
    </row>
    <row r="926" spans="1:8" x14ac:dyDescent="0.25">
      <c r="A926" s="141"/>
      <c r="B926" s="16" t="s">
        <v>17</v>
      </c>
      <c r="C926" s="149"/>
      <c r="D926" s="133"/>
      <c r="E926" s="139"/>
      <c r="F926" s="170"/>
      <c r="G926" s="109"/>
    </row>
    <row r="927" spans="1:8" ht="60" x14ac:dyDescent="0.25">
      <c r="A927" s="141"/>
      <c r="B927" s="16" t="s">
        <v>482</v>
      </c>
      <c r="C927" s="150"/>
      <c r="D927" s="134"/>
      <c r="E927" s="140"/>
      <c r="F927" s="170"/>
      <c r="G927" s="110"/>
    </row>
    <row r="928" spans="1:8" ht="17.25" customHeight="1" x14ac:dyDescent="0.25">
      <c r="A928" s="141">
        <v>5</v>
      </c>
      <c r="B928" s="25" t="s">
        <v>16</v>
      </c>
      <c r="C928" s="148" t="s">
        <v>142</v>
      </c>
      <c r="D928" s="132" t="s">
        <v>496</v>
      </c>
      <c r="E928" s="167">
        <f>(97+3)/1000</f>
        <v>0.1</v>
      </c>
      <c r="F928" s="170">
        <v>6541.5363389973127</v>
      </c>
      <c r="G928" s="108">
        <f>SUM(E928*F928)</f>
        <v>654.15363389973129</v>
      </c>
    </row>
    <row r="929" spans="1:7" x14ac:dyDescent="0.25">
      <c r="A929" s="141"/>
      <c r="B929" s="24" t="s">
        <v>18</v>
      </c>
      <c r="C929" s="149"/>
      <c r="D929" s="133"/>
      <c r="E929" s="168"/>
      <c r="F929" s="170"/>
      <c r="G929" s="109"/>
    </row>
    <row r="930" spans="1:7" ht="60" x14ac:dyDescent="0.25">
      <c r="A930" s="141"/>
      <c r="B930" s="16" t="s">
        <v>483</v>
      </c>
      <c r="C930" s="150"/>
      <c r="D930" s="134"/>
      <c r="E930" s="169"/>
      <c r="F930" s="170"/>
      <c r="G930" s="110"/>
    </row>
    <row r="931" spans="1:7" ht="17.25" customHeight="1" x14ac:dyDescent="0.25">
      <c r="A931" s="141">
        <v>6</v>
      </c>
      <c r="B931" s="25" t="s">
        <v>13</v>
      </c>
      <c r="C931" s="148" t="s">
        <v>247</v>
      </c>
      <c r="D931" s="132" t="s">
        <v>496</v>
      </c>
      <c r="E931" s="135">
        <v>7.85E-2</v>
      </c>
      <c r="F931" s="170">
        <v>5012.9961934474613</v>
      </c>
      <c r="G931" s="108">
        <f>SUM(E931*F931)</f>
        <v>393.52020118562569</v>
      </c>
    </row>
    <row r="932" spans="1:7" x14ac:dyDescent="0.25">
      <c r="A932" s="141"/>
      <c r="B932" s="16" t="s">
        <v>19</v>
      </c>
      <c r="C932" s="149"/>
      <c r="D932" s="133"/>
      <c r="E932" s="137"/>
      <c r="F932" s="170"/>
      <c r="G932" s="109"/>
    </row>
    <row r="933" spans="1:7" ht="60" x14ac:dyDescent="0.25">
      <c r="A933" s="141"/>
      <c r="B933" s="16" t="s">
        <v>481</v>
      </c>
      <c r="C933" s="150"/>
      <c r="D933" s="134"/>
      <c r="E933" s="136"/>
      <c r="F933" s="170"/>
      <c r="G933" s="110"/>
    </row>
    <row r="934" spans="1:7" ht="30" customHeight="1" x14ac:dyDescent="0.25">
      <c r="A934" s="142">
        <v>7</v>
      </c>
      <c r="B934" s="16" t="s">
        <v>9</v>
      </c>
      <c r="C934" s="151" t="s">
        <v>176</v>
      </c>
      <c r="D934" s="132" t="s">
        <v>497</v>
      </c>
      <c r="E934" s="138">
        <v>0.215</v>
      </c>
      <c r="F934" s="170">
        <v>112.17897886744643</v>
      </c>
      <c r="G934" s="108">
        <f>SUM(E934*F934)</f>
        <v>24.118480456500983</v>
      </c>
    </row>
    <row r="935" spans="1:7" ht="30" customHeight="1" x14ac:dyDescent="0.25">
      <c r="A935" s="144"/>
      <c r="B935" s="16" t="s">
        <v>19</v>
      </c>
      <c r="C935" s="152"/>
      <c r="D935" s="134"/>
      <c r="E935" s="140"/>
      <c r="F935" s="170"/>
      <c r="G935" s="110"/>
    </row>
    <row r="936" spans="1:7" ht="30" x14ac:dyDescent="0.25">
      <c r="A936" s="15">
        <v>8</v>
      </c>
      <c r="B936" s="25" t="s">
        <v>0</v>
      </c>
      <c r="C936" s="3" t="s">
        <v>143</v>
      </c>
      <c r="D936" s="4" t="s">
        <v>498</v>
      </c>
      <c r="E936" s="42">
        <v>21.5</v>
      </c>
      <c r="F936" s="32">
        <v>10.64505164099787</v>
      </c>
      <c r="G936" s="23">
        <f>SUM(E936*F936)</f>
        <v>228.86861028145421</v>
      </c>
    </row>
    <row r="937" spans="1:7" ht="30" x14ac:dyDescent="0.25">
      <c r="A937" s="15">
        <v>9</v>
      </c>
      <c r="B937" s="25" t="s">
        <v>453</v>
      </c>
      <c r="C937" s="27" t="s">
        <v>86</v>
      </c>
      <c r="D937" s="4" t="s">
        <v>498</v>
      </c>
      <c r="E937" s="26">
        <v>63</v>
      </c>
      <c r="F937" s="32">
        <v>10.64505164099787</v>
      </c>
      <c r="G937" s="23">
        <f>SUM(E937*F937)</f>
        <v>670.63825338286586</v>
      </c>
    </row>
    <row r="938" spans="1:7" ht="17.25" customHeight="1" x14ac:dyDescent="0.25">
      <c r="A938" s="142">
        <v>10</v>
      </c>
      <c r="B938" s="25" t="s">
        <v>10</v>
      </c>
      <c r="C938" s="153" t="s">
        <v>295</v>
      </c>
      <c r="D938" s="117" t="s">
        <v>497</v>
      </c>
      <c r="E938" s="138">
        <v>0.215</v>
      </c>
      <c r="F938" s="170">
        <v>59.016753198519467</v>
      </c>
      <c r="G938" s="108">
        <f>SUM(E938*F938)</f>
        <v>12.688601937681685</v>
      </c>
    </row>
    <row r="939" spans="1:7" x14ac:dyDescent="0.25">
      <c r="A939" s="143"/>
      <c r="B939" s="28" t="s">
        <v>49</v>
      </c>
      <c r="C939" s="154"/>
      <c r="D939" s="118"/>
      <c r="E939" s="139"/>
      <c r="F939" s="170"/>
      <c r="G939" s="109"/>
    </row>
    <row r="940" spans="1:7" x14ac:dyDescent="0.25">
      <c r="A940" s="144"/>
      <c r="B940" s="25" t="s">
        <v>1</v>
      </c>
      <c r="C940" s="155"/>
      <c r="D940" s="119"/>
      <c r="E940" s="140"/>
      <c r="F940" s="170"/>
      <c r="G940" s="110"/>
    </row>
    <row r="941" spans="1:7" ht="30" x14ac:dyDescent="0.25">
      <c r="A941" s="141">
        <v>11</v>
      </c>
      <c r="B941" s="28" t="s">
        <v>31</v>
      </c>
      <c r="C941" s="148" t="s">
        <v>83</v>
      </c>
      <c r="D941" s="117" t="s">
        <v>497</v>
      </c>
      <c r="E941" s="120">
        <v>0.97</v>
      </c>
      <c r="F941" s="170">
        <v>820.58566581298646</v>
      </c>
      <c r="G941" s="108">
        <f>SUM(E941*F941)</f>
        <v>795.96809583859681</v>
      </c>
    </row>
    <row r="942" spans="1:7" ht="30" x14ac:dyDescent="0.25">
      <c r="A942" s="141"/>
      <c r="B942" s="16" t="s">
        <v>32</v>
      </c>
      <c r="C942" s="149"/>
      <c r="D942" s="118"/>
      <c r="E942" s="121"/>
      <c r="F942" s="170"/>
      <c r="G942" s="109"/>
    </row>
    <row r="943" spans="1:7" x14ac:dyDescent="0.25">
      <c r="A943" s="141"/>
      <c r="B943" s="16" t="s">
        <v>1</v>
      </c>
      <c r="C943" s="150"/>
      <c r="D943" s="119"/>
      <c r="E943" s="122"/>
      <c r="F943" s="170"/>
      <c r="G943" s="110"/>
    </row>
    <row r="944" spans="1:7" ht="15" customHeight="1" x14ac:dyDescent="0.25">
      <c r="A944" s="141">
        <v>12</v>
      </c>
      <c r="B944" s="159" t="s">
        <v>33</v>
      </c>
      <c r="C944" s="156" t="s">
        <v>88</v>
      </c>
      <c r="D944" s="126" t="s">
        <v>499</v>
      </c>
      <c r="E944" s="123">
        <v>2.3650000000000002</v>
      </c>
      <c r="F944" s="170">
        <v>176.46829439852203</v>
      </c>
      <c r="G944" s="108">
        <f>SUM(E944*F944)</f>
        <v>417.34751625250465</v>
      </c>
    </row>
    <row r="945" spans="1:7" x14ac:dyDescent="0.25">
      <c r="A945" s="141"/>
      <c r="B945" s="159"/>
      <c r="C945" s="157"/>
      <c r="D945" s="127"/>
      <c r="E945" s="124"/>
      <c r="F945" s="170"/>
      <c r="G945" s="109"/>
    </row>
    <row r="946" spans="1:7" x14ac:dyDescent="0.25">
      <c r="A946" s="141"/>
      <c r="B946" s="159"/>
      <c r="C946" s="157"/>
      <c r="D946" s="127"/>
      <c r="E946" s="124"/>
      <c r="F946" s="170"/>
      <c r="G946" s="109"/>
    </row>
    <row r="947" spans="1:7" x14ac:dyDescent="0.25">
      <c r="A947" s="141"/>
      <c r="B947" s="159"/>
      <c r="C947" s="158"/>
      <c r="D947" s="128"/>
      <c r="E947" s="125"/>
      <c r="F947" s="170"/>
      <c r="G947" s="110"/>
    </row>
    <row r="948" spans="1:7" ht="45" x14ac:dyDescent="0.25">
      <c r="A948" s="15">
        <v>13</v>
      </c>
      <c r="B948" s="25" t="s">
        <v>14</v>
      </c>
      <c r="C948" s="3" t="s">
        <v>89</v>
      </c>
      <c r="D948" s="20" t="s">
        <v>499</v>
      </c>
      <c r="E948" s="29">
        <v>2.74</v>
      </c>
      <c r="F948" s="32">
        <v>606.33512887491179</v>
      </c>
      <c r="G948" s="23">
        <f>SUM(E948*F948)</f>
        <v>1661.3582531172585</v>
      </c>
    </row>
    <row r="949" spans="1:7" ht="45" x14ac:dyDescent="0.25">
      <c r="A949" s="15">
        <v>14</v>
      </c>
      <c r="B949" s="57" t="s">
        <v>487</v>
      </c>
      <c r="C949" s="64" t="s">
        <v>296</v>
      </c>
      <c r="D949" s="34" t="s">
        <v>511</v>
      </c>
      <c r="E949" s="29">
        <v>1.7427599999999998E-2</v>
      </c>
      <c r="F949" s="32">
        <v>259.32765870510798</v>
      </c>
      <c r="G949" s="23">
        <f>SUM(E949*F949)</f>
        <v>4.5194587048491393</v>
      </c>
    </row>
    <row r="950" spans="1:7" x14ac:dyDescent="0.25">
      <c r="A950" s="15"/>
      <c r="B950" s="16"/>
      <c r="C950" s="13" t="s">
        <v>91</v>
      </c>
      <c r="D950" s="1"/>
      <c r="E950" s="17"/>
      <c r="F950" s="23"/>
      <c r="G950" s="23"/>
    </row>
    <row r="951" spans="1:7" ht="30" x14ac:dyDescent="0.25">
      <c r="A951" s="60">
        <v>1</v>
      </c>
      <c r="B951" s="24" t="s">
        <v>462</v>
      </c>
      <c r="C951" s="31" t="s">
        <v>227</v>
      </c>
      <c r="D951" s="2" t="s">
        <v>493</v>
      </c>
      <c r="E951" s="45">
        <v>1</v>
      </c>
      <c r="F951" s="23">
        <v>9.2917576208703956</v>
      </c>
      <c r="G951" s="23">
        <f>SUM(E951*F951)</f>
        <v>9.2917576208703956</v>
      </c>
    </row>
    <row r="952" spans="1:7" ht="30" x14ac:dyDescent="0.25">
      <c r="A952" s="60">
        <v>2</v>
      </c>
      <c r="B952" s="16" t="s">
        <v>454</v>
      </c>
      <c r="C952" s="31" t="s">
        <v>207</v>
      </c>
      <c r="D952" s="4" t="s">
        <v>493</v>
      </c>
      <c r="E952" s="26">
        <v>222</v>
      </c>
      <c r="F952" s="23">
        <v>2.1606225963790653</v>
      </c>
      <c r="G952" s="23">
        <f t="shared" ref="G952:G964" si="27">SUM(E952*F952)</f>
        <v>479.65821639615251</v>
      </c>
    </row>
    <row r="953" spans="1:7" ht="30" x14ac:dyDescent="0.25">
      <c r="A953" s="60">
        <v>3</v>
      </c>
      <c r="B953" s="16" t="s">
        <v>455</v>
      </c>
      <c r="C953" s="31" t="s">
        <v>148</v>
      </c>
      <c r="D953" s="4" t="s">
        <v>493</v>
      </c>
      <c r="E953" s="26">
        <v>93</v>
      </c>
      <c r="F953" s="23">
        <v>1.2564032585489271</v>
      </c>
      <c r="G953" s="23">
        <f t="shared" si="27"/>
        <v>116.84550304505022</v>
      </c>
    </row>
    <row r="954" spans="1:7" ht="30" x14ac:dyDescent="0.25">
      <c r="A954" s="60">
        <v>4</v>
      </c>
      <c r="B954" s="34" t="s">
        <v>463</v>
      </c>
      <c r="C954" s="31" t="s">
        <v>208</v>
      </c>
      <c r="D954" s="4" t="s">
        <v>478</v>
      </c>
      <c r="E954" s="36">
        <v>1</v>
      </c>
      <c r="F954" s="23">
        <v>56.535747778722559</v>
      </c>
      <c r="G954" s="23">
        <f t="shared" si="27"/>
        <v>56.535747778722559</v>
      </c>
    </row>
    <row r="955" spans="1:7" ht="30" x14ac:dyDescent="0.25">
      <c r="A955" s="60">
        <v>5</v>
      </c>
      <c r="B955" s="24" t="s">
        <v>40</v>
      </c>
      <c r="C955" s="3" t="s">
        <v>151</v>
      </c>
      <c r="D955" s="37" t="s">
        <v>478</v>
      </c>
      <c r="E955" s="38">
        <v>2</v>
      </c>
      <c r="F955" s="23">
        <v>10.422632375924122</v>
      </c>
      <c r="G955" s="23">
        <f t="shared" si="27"/>
        <v>20.845264751848244</v>
      </c>
    </row>
    <row r="956" spans="1:7" ht="30" x14ac:dyDescent="0.25">
      <c r="A956" s="60">
        <v>6</v>
      </c>
      <c r="B956" s="30" t="s">
        <v>26</v>
      </c>
      <c r="C956" s="3" t="s">
        <v>209</v>
      </c>
      <c r="D956" s="20" t="s">
        <v>479</v>
      </c>
      <c r="E956" s="37">
        <v>0.1</v>
      </c>
      <c r="F956" s="23">
        <v>286.5427250876773</v>
      </c>
      <c r="G956" s="23">
        <f t="shared" si="27"/>
        <v>28.654272508767733</v>
      </c>
    </row>
    <row r="957" spans="1:7" ht="30" x14ac:dyDescent="0.25">
      <c r="A957" s="60">
        <v>7</v>
      </c>
      <c r="B957" s="30" t="s">
        <v>7</v>
      </c>
      <c r="C957" s="31" t="s">
        <v>229</v>
      </c>
      <c r="D957" s="4" t="s">
        <v>511</v>
      </c>
      <c r="E957" s="37">
        <v>1.5399999999999999E-3</v>
      </c>
      <c r="F957" s="23">
        <v>2118.3091592585915</v>
      </c>
      <c r="G957" s="23">
        <f t="shared" si="27"/>
        <v>3.2621961052582309</v>
      </c>
    </row>
    <row r="958" spans="1:7" ht="30" x14ac:dyDescent="0.25">
      <c r="A958" s="60">
        <v>8</v>
      </c>
      <c r="B958" s="30" t="s">
        <v>26</v>
      </c>
      <c r="C958" s="31" t="s">
        <v>228</v>
      </c>
      <c r="D958" s="20" t="s">
        <v>479</v>
      </c>
      <c r="E958" s="26">
        <v>0.4</v>
      </c>
      <c r="F958" s="23">
        <v>58.219356702295556</v>
      </c>
      <c r="G958" s="23">
        <f t="shared" si="27"/>
        <v>23.287742680918225</v>
      </c>
    </row>
    <row r="959" spans="1:7" ht="30" x14ac:dyDescent="0.25">
      <c r="A959" s="60">
        <v>9</v>
      </c>
      <c r="B959" s="30" t="s">
        <v>26</v>
      </c>
      <c r="C959" s="3" t="s">
        <v>297</v>
      </c>
      <c r="D959" s="20" t="s">
        <v>479</v>
      </c>
      <c r="E959" s="26">
        <v>0.1</v>
      </c>
      <c r="F959" s="23">
        <v>55.273248723129335</v>
      </c>
      <c r="G959" s="23">
        <f t="shared" si="27"/>
        <v>5.527324872312934</v>
      </c>
    </row>
    <row r="960" spans="1:7" ht="45" x14ac:dyDescent="0.25">
      <c r="A960" s="60">
        <v>10</v>
      </c>
      <c r="B960" s="30" t="s">
        <v>486</v>
      </c>
      <c r="C960" s="41" t="s">
        <v>118</v>
      </c>
      <c r="D960" s="4" t="s">
        <v>495</v>
      </c>
      <c r="E960" s="39">
        <v>315</v>
      </c>
      <c r="F960" s="23">
        <v>0.22095809843746625</v>
      </c>
      <c r="G960" s="23">
        <f t="shared" si="27"/>
        <v>69.601801007801868</v>
      </c>
    </row>
    <row r="961" spans="1:8" ht="45" x14ac:dyDescent="0.25">
      <c r="A961" s="4">
        <v>11</v>
      </c>
      <c r="B961" s="24" t="s">
        <v>4</v>
      </c>
      <c r="C961" s="31" t="s">
        <v>298</v>
      </c>
      <c r="D961" s="61" t="s">
        <v>499</v>
      </c>
      <c r="E961" s="68">
        <f>0.14/100</f>
        <v>1.4000000000000002E-3</v>
      </c>
      <c r="F961" s="23">
        <v>106.3677804367268</v>
      </c>
      <c r="G961" s="23">
        <f t="shared" si="27"/>
        <v>0.14891489261141755</v>
      </c>
    </row>
    <row r="962" spans="1:8" ht="30" x14ac:dyDescent="0.25">
      <c r="A962" s="4">
        <v>12</v>
      </c>
      <c r="B962" s="30" t="s">
        <v>28</v>
      </c>
      <c r="C962" s="31" t="s">
        <v>299</v>
      </c>
      <c r="D962" s="4" t="s">
        <v>495</v>
      </c>
      <c r="E962" s="42">
        <v>0.5</v>
      </c>
      <c r="F962" s="23">
        <v>0.87212822303830184</v>
      </c>
      <c r="G962" s="23">
        <f t="shared" si="27"/>
        <v>0.43606411151915092</v>
      </c>
    </row>
    <row r="963" spans="1:8" ht="45" x14ac:dyDescent="0.25">
      <c r="A963" s="4">
        <v>13</v>
      </c>
      <c r="B963" s="16" t="s">
        <v>29</v>
      </c>
      <c r="C963" s="31" t="s">
        <v>300</v>
      </c>
      <c r="D963" s="4" t="s">
        <v>502</v>
      </c>
      <c r="E963" s="43">
        <v>0.223</v>
      </c>
      <c r="F963" s="23">
        <v>124.97199032952162</v>
      </c>
      <c r="G963" s="23">
        <f t="shared" si="27"/>
        <v>27.868753843483322</v>
      </c>
    </row>
    <row r="964" spans="1:8" ht="30" x14ac:dyDescent="0.25">
      <c r="A964" s="4">
        <v>14</v>
      </c>
      <c r="B964" s="16" t="s">
        <v>30</v>
      </c>
      <c r="C964" s="31" t="s">
        <v>231</v>
      </c>
      <c r="D964" s="4" t="s">
        <v>502</v>
      </c>
      <c r="E964" s="43">
        <v>9.2999999999999999E-2</v>
      </c>
      <c r="F964" s="23">
        <v>109.22062401890943</v>
      </c>
      <c r="G964" s="23">
        <f t="shared" si="27"/>
        <v>10.157518033758578</v>
      </c>
    </row>
    <row r="965" spans="1:8" x14ac:dyDescent="0.25">
      <c r="A965" s="12"/>
      <c r="B965" s="12"/>
      <c r="C965" s="13" t="s">
        <v>440</v>
      </c>
      <c r="D965" s="12"/>
      <c r="E965" s="12"/>
      <c r="F965" s="12"/>
      <c r="G965" s="10"/>
      <c r="H965" s="53"/>
    </row>
    <row r="966" spans="1:8" x14ac:dyDescent="0.25">
      <c r="A966" s="15"/>
      <c r="B966" s="16"/>
      <c r="C966" s="13" t="s">
        <v>77</v>
      </c>
      <c r="D966" s="1"/>
      <c r="E966" s="17"/>
      <c r="F966" s="23"/>
      <c r="G966" s="23"/>
    </row>
    <row r="967" spans="1:8" ht="60" x14ac:dyDescent="0.25">
      <c r="A967" s="15">
        <v>1</v>
      </c>
      <c r="B967" s="16" t="s">
        <v>480</v>
      </c>
      <c r="C967" s="3" t="s">
        <v>78</v>
      </c>
      <c r="D967" s="20" t="s">
        <v>495</v>
      </c>
      <c r="E967" s="21">
        <v>267</v>
      </c>
      <c r="F967" s="32">
        <v>0.42932480293630632</v>
      </c>
      <c r="G967" s="23">
        <f>SUM(E967*F967)</f>
        <v>114.62972238399378</v>
      </c>
    </row>
    <row r="968" spans="1:8" ht="17.25" customHeight="1" x14ac:dyDescent="0.25">
      <c r="A968" s="141">
        <v>2</v>
      </c>
      <c r="B968" s="24" t="s">
        <v>12</v>
      </c>
      <c r="C968" s="148" t="s">
        <v>79</v>
      </c>
      <c r="D968" s="132" t="s">
        <v>496</v>
      </c>
      <c r="E968" s="171">
        <v>2.6499999999999999E-2</v>
      </c>
      <c r="F968" s="170">
        <v>6618.6242146670656</v>
      </c>
      <c r="G968" s="108">
        <f>SUM(E968*F968)</f>
        <v>175.39354168867723</v>
      </c>
    </row>
    <row r="969" spans="1:8" x14ac:dyDescent="0.25">
      <c r="A969" s="141"/>
      <c r="B969" s="25" t="s">
        <v>13</v>
      </c>
      <c r="C969" s="149"/>
      <c r="D969" s="133"/>
      <c r="E969" s="172"/>
      <c r="F969" s="170"/>
      <c r="G969" s="109"/>
    </row>
    <row r="970" spans="1:8" ht="60" x14ac:dyDescent="0.25">
      <c r="A970" s="141"/>
      <c r="B970" s="16" t="s">
        <v>481</v>
      </c>
      <c r="C970" s="150"/>
      <c r="D970" s="134"/>
      <c r="E970" s="173"/>
      <c r="F970" s="170"/>
      <c r="G970" s="110"/>
    </row>
    <row r="971" spans="1:8" ht="17.25" customHeight="1" x14ac:dyDescent="0.25">
      <c r="A971" s="141">
        <v>3</v>
      </c>
      <c r="B971" s="25" t="s">
        <v>15</v>
      </c>
      <c r="C971" s="148" t="s">
        <v>80</v>
      </c>
      <c r="D971" s="132" t="s">
        <v>496</v>
      </c>
      <c r="E971" s="138">
        <v>1.6E-2</v>
      </c>
      <c r="F971" s="170">
        <v>7188.0817560311898</v>
      </c>
      <c r="G971" s="108">
        <f>SUM(E971*F971)</f>
        <v>115.00930809649904</v>
      </c>
    </row>
    <row r="972" spans="1:8" x14ac:dyDescent="0.25">
      <c r="A972" s="141"/>
      <c r="B972" s="16" t="s">
        <v>17</v>
      </c>
      <c r="C972" s="149"/>
      <c r="D972" s="133"/>
      <c r="E972" s="139"/>
      <c r="F972" s="170"/>
      <c r="G972" s="109"/>
    </row>
    <row r="973" spans="1:8" ht="60" x14ac:dyDescent="0.25">
      <c r="A973" s="141"/>
      <c r="B973" s="16" t="s">
        <v>482</v>
      </c>
      <c r="C973" s="150"/>
      <c r="D973" s="134"/>
      <c r="E973" s="140"/>
      <c r="F973" s="170"/>
      <c r="G973" s="110"/>
    </row>
    <row r="974" spans="1:8" ht="17.25" customHeight="1" x14ac:dyDescent="0.25">
      <c r="A974" s="141">
        <v>4</v>
      </c>
      <c r="B974" s="25" t="s">
        <v>16</v>
      </c>
      <c r="C974" s="148" t="s">
        <v>301</v>
      </c>
      <c r="D974" s="132" t="s">
        <v>496</v>
      </c>
      <c r="E974" s="164">
        <f>(152.5+5)/1000</f>
        <v>0.1575</v>
      </c>
      <c r="F974" s="170">
        <v>6541.5363389973118</v>
      </c>
      <c r="G974" s="108">
        <f>SUM(E974*F974)</f>
        <v>1030.2919733920767</v>
      </c>
    </row>
    <row r="975" spans="1:8" x14ac:dyDescent="0.25">
      <c r="A975" s="141"/>
      <c r="B975" s="24" t="s">
        <v>18</v>
      </c>
      <c r="C975" s="149"/>
      <c r="D975" s="133"/>
      <c r="E975" s="165"/>
      <c r="F975" s="170"/>
      <c r="G975" s="109"/>
    </row>
    <row r="976" spans="1:8" ht="60" x14ac:dyDescent="0.25">
      <c r="A976" s="141"/>
      <c r="B976" s="16" t="s">
        <v>483</v>
      </c>
      <c r="C976" s="150"/>
      <c r="D976" s="134"/>
      <c r="E976" s="166"/>
      <c r="F976" s="170"/>
      <c r="G976" s="110"/>
    </row>
    <row r="977" spans="1:7" ht="17.25" customHeight="1" x14ac:dyDescent="0.25">
      <c r="A977" s="141">
        <v>5</v>
      </c>
      <c r="B977" s="25" t="s">
        <v>13</v>
      </c>
      <c r="C977" s="148" t="s">
        <v>302</v>
      </c>
      <c r="D977" s="132" t="s">
        <v>496</v>
      </c>
      <c r="E977" s="135">
        <v>5.5500000000000001E-2</v>
      </c>
      <c r="F977" s="170">
        <v>5012.9961934474613</v>
      </c>
      <c r="G977" s="108">
        <f>SUM(E977*F977)</f>
        <v>278.22128873633409</v>
      </c>
    </row>
    <row r="978" spans="1:7" x14ac:dyDescent="0.25">
      <c r="A978" s="141"/>
      <c r="B978" s="16" t="s">
        <v>19</v>
      </c>
      <c r="C978" s="149"/>
      <c r="D978" s="133"/>
      <c r="E978" s="137"/>
      <c r="F978" s="170"/>
      <c r="G978" s="109"/>
    </row>
    <row r="979" spans="1:7" ht="60" x14ac:dyDescent="0.25">
      <c r="A979" s="141"/>
      <c r="B979" s="16" t="s">
        <v>481</v>
      </c>
      <c r="C979" s="150"/>
      <c r="D979" s="134"/>
      <c r="E979" s="136"/>
      <c r="F979" s="170"/>
      <c r="G979" s="110"/>
    </row>
    <row r="980" spans="1:7" ht="30" customHeight="1" x14ac:dyDescent="0.25">
      <c r="A980" s="142">
        <v>6</v>
      </c>
      <c r="B980" s="16" t="s">
        <v>9</v>
      </c>
      <c r="C980" s="151" t="s">
        <v>176</v>
      </c>
      <c r="D980" s="132" t="s">
        <v>497</v>
      </c>
      <c r="E980" s="135">
        <v>0.86</v>
      </c>
      <c r="F980" s="170">
        <v>112.17897886744643</v>
      </c>
      <c r="G980" s="108">
        <f>SUM(E980*F980)</f>
        <v>96.473921826003931</v>
      </c>
    </row>
    <row r="981" spans="1:7" ht="30" customHeight="1" x14ac:dyDescent="0.25">
      <c r="A981" s="144"/>
      <c r="B981" s="16" t="s">
        <v>19</v>
      </c>
      <c r="C981" s="152"/>
      <c r="D981" s="134"/>
      <c r="E981" s="136"/>
      <c r="F981" s="170"/>
      <c r="G981" s="110"/>
    </row>
    <row r="982" spans="1:7" ht="30" x14ac:dyDescent="0.25">
      <c r="A982" s="15">
        <v>7</v>
      </c>
      <c r="B982" s="25" t="s">
        <v>0</v>
      </c>
      <c r="C982" s="3" t="s">
        <v>143</v>
      </c>
      <c r="D982" s="4" t="s">
        <v>498</v>
      </c>
      <c r="E982" s="42">
        <v>28.5</v>
      </c>
      <c r="F982" s="32">
        <v>10.64505164099787</v>
      </c>
      <c r="G982" s="23">
        <f>SUM(E982*F982)</f>
        <v>303.38397176843932</v>
      </c>
    </row>
    <row r="983" spans="1:7" ht="30" x14ac:dyDescent="0.25">
      <c r="A983" s="15">
        <v>8</v>
      </c>
      <c r="B983" s="25" t="s">
        <v>453</v>
      </c>
      <c r="C983" s="27" t="s">
        <v>86</v>
      </c>
      <c r="D983" s="4" t="s">
        <v>498</v>
      </c>
      <c r="E983" s="26">
        <v>87</v>
      </c>
      <c r="F983" s="32">
        <v>10.64505164099787</v>
      </c>
      <c r="G983" s="23">
        <f>SUM(E983*F983)</f>
        <v>926.11949276681469</v>
      </c>
    </row>
    <row r="984" spans="1:7" ht="17.25" customHeight="1" x14ac:dyDescent="0.25">
      <c r="A984" s="142">
        <v>9</v>
      </c>
      <c r="B984" s="25" t="s">
        <v>10</v>
      </c>
      <c r="C984" s="153" t="s">
        <v>303</v>
      </c>
      <c r="D984" s="117" t="s">
        <v>497</v>
      </c>
      <c r="E984" s="145">
        <v>0.86</v>
      </c>
      <c r="F984" s="170">
        <v>59.016753198519467</v>
      </c>
      <c r="G984" s="108">
        <f>SUM(E984*F984)</f>
        <v>50.754407750726742</v>
      </c>
    </row>
    <row r="985" spans="1:7" x14ac:dyDescent="0.25">
      <c r="A985" s="143"/>
      <c r="B985" s="28" t="s">
        <v>49</v>
      </c>
      <c r="C985" s="154"/>
      <c r="D985" s="118"/>
      <c r="E985" s="146"/>
      <c r="F985" s="170"/>
      <c r="G985" s="109"/>
    </row>
    <row r="986" spans="1:7" x14ac:dyDescent="0.25">
      <c r="A986" s="144"/>
      <c r="B986" s="25" t="s">
        <v>1</v>
      </c>
      <c r="C986" s="155"/>
      <c r="D986" s="119"/>
      <c r="E986" s="147"/>
      <c r="F986" s="170"/>
      <c r="G986" s="110"/>
    </row>
    <row r="987" spans="1:7" ht="30" x14ac:dyDescent="0.25">
      <c r="A987" s="141">
        <v>10</v>
      </c>
      <c r="B987" s="28" t="s">
        <v>31</v>
      </c>
      <c r="C987" s="148" t="s">
        <v>83</v>
      </c>
      <c r="D987" s="117" t="s">
        <v>497</v>
      </c>
      <c r="E987" s="123">
        <v>0.93500000000000005</v>
      </c>
      <c r="F987" s="170">
        <v>820.58566581298635</v>
      </c>
      <c r="G987" s="108">
        <f>SUM(E987*F987)</f>
        <v>767.24759753514229</v>
      </c>
    </row>
    <row r="988" spans="1:7" ht="30" x14ac:dyDescent="0.25">
      <c r="A988" s="141"/>
      <c r="B988" s="16" t="s">
        <v>32</v>
      </c>
      <c r="C988" s="149"/>
      <c r="D988" s="118"/>
      <c r="E988" s="124"/>
      <c r="F988" s="170"/>
      <c r="G988" s="109"/>
    </row>
    <row r="989" spans="1:7" x14ac:dyDescent="0.25">
      <c r="A989" s="141"/>
      <c r="B989" s="16" t="s">
        <v>1</v>
      </c>
      <c r="C989" s="150"/>
      <c r="D989" s="119"/>
      <c r="E989" s="125"/>
      <c r="F989" s="170"/>
      <c r="G989" s="110"/>
    </row>
    <row r="990" spans="1:7" ht="15" customHeight="1" x14ac:dyDescent="0.25">
      <c r="A990" s="141">
        <v>11</v>
      </c>
      <c r="B990" s="159" t="s">
        <v>33</v>
      </c>
      <c r="C990" s="71"/>
      <c r="D990" s="126" t="s">
        <v>499</v>
      </c>
      <c r="E990" s="120">
        <v>2.29</v>
      </c>
      <c r="F990" s="170">
        <v>176.46884265995692</v>
      </c>
      <c r="G990" s="108">
        <f>SUM(E990*F990)</f>
        <v>404.11364969130136</v>
      </c>
    </row>
    <row r="991" spans="1:7" x14ac:dyDescent="0.25">
      <c r="A991" s="141"/>
      <c r="B991" s="159"/>
      <c r="C991" s="157" t="s">
        <v>88</v>
      </c>
      <c r="D991" s="127"/>
      <c r="E991" s="121"/>
      <c r="F991" s="170"/>
      <c r="G991" s="109"/>
    </row>
    <row r="992" spans="1:7" x14ac:dyDescent="0.25">
      <c r="A992" s="141"/>
      <c r="B992" s="159"/>
      <c r="C992" s="157"/>
      <c r="D992" s="127"/>
      <c r="E992" s="121"/>
      <c r="F992" s="170"/>
      <c r="G992" s="109"/>
    </row>
    <row r="993" spans="1:7" x14ac:dyDescent="0.25">
      <c r="A993" s="141"/>
      <c r="B993" s="159"/>
      <c r="C993" s="158"/>
      <c r="D993" s="128"/>
      <c r="E993" s="122"/>
      <c r="F993" s="170"/>
      <c r="G993" s="110"/>
    </row>
    <row r="994" spans="1:7" ht="45" x14ac:dyDescent="0.25">
      <c r="A994" s="15">
        <v>12</v>
      </c>
      <c r="B994" s="25" t="s">
        <v>14</v>
      </c>
      <c r="C994" s="3" t="s">
        <v>89</v>
      </c>
      <c r="D994" s="20" t="s">
        <v>499</v>
      </c>
      <c r="E994" s="29">
        <v>2.65</v>
      </c>
      <c r="F994" s="32">
        <v>606.33512887491179</v>
      </c>
      <c r="G994" s="23">
        <f>SUM(E994*F994)</f>
        <v>1606.7880915185162</v>
      </c>
    </row>
    <row r="995" spans="1:7" ht="45" x14ac:dyDescent="0.25">
      <c r="A995" s="15">
        <v>13</v>
      </c>
      <c r="B995" s="57" t="s">
        <v>487</v>
      </c>
      <c r="C995" s="64" t="s">
        <v>304</v>
      </c>
      <c r="D995" s="34" t="s">
        <v>511</v>
      </c>
      <c r="E995" s="29">
        <v>1.6500599999999997E-2</v>
      </c>
      <c r="F995" s="32">
        <v>259.32765870510798</v>
      </c>
      <c r="G995" s="23">
        <f>SUM(E995*F995)</f>
        <v>4.2790619652295039</v>
      </c>
    </row>
    <row r="996" spans="1:7" x14ac:dyDescent="0.25">
      <c r="A996" s="15"/>
      <c r="B996" s="16"/>
      <c r="C996" s="13" t="s">
        <v>91</v>
      </c>
      <c r="D996" s="1"/>
      <c r="E996" s="17"/>
      <c r="F996" s="23"/>
      <c r="G996" s="23"/>
    </row>
    <row r="997" spans="1:7" ht="30" x14ac:dyDescent="0.25">
      <c r="A997" s="60">
        <v>1</v>
      </c>
      <c r="B997" s="24" t="s">
        <v>462</v>
      </c>
      <c r="C997" s="31" t="s">
        <v>227</v>
      </c>
      <c r="D997" s="2" t="s">
        <v>493</v>
      </c>
      <c r="E997" s="45">
        <v>2</v>
      </c>
      <c r="F997" s="23">
        <v>9.2917576208703956</v>
      </c>
      <c r="G997" s="23">
        <f>SUM(E997*F997)</f>
        <v>18.583515241740791</v>
      </c>
    </row>
    <row r="998" spans="1:7" ht="30" x14ac:dyDescent="0.25">
      <c r="A998" s="60">
        <v>2</v>
      </c>
      <c r="B998" s="16" t="s">
        <v>454</v>
      </c>
      <c r="C998" s="31" t="s">
        <v>207</v>
      </c>
      <c r="D998" s="4" t="s">
        <v>493</v>
      </c>
      <c r="E998" s="26">
        <v>400</v>
      </c>
      <c r="F998" s="23">
        <v>2.1606225963790653</v>
      </c>
      <c r="G998" s="23">
        <f t="shared" ref="G998:G1008" si="28">SUM(E998*F998)</f>
        <v>864.24903855162609</v>
      </c>
    </row>
    <row r="999" spans="1:7" ht="30" x14ac:dyDescent="0.25">
      <c r="A999" s="60">
        <v>3</v>
      </c>
      <c r="B999" s="34" t="s">
        <v>463</v>
      </c>
      <c r="C999" s="31" t="s">
        <v>208</v>
      </c>
      <c r="D999" s="4" t="s">
        <v>478</v>
      </c>
      <c r="E999" s="36">
        <v>1</v>
      </c>
      <c r="F999" s="23">
        <v>56.535747778722559</v>
      </c>
      <c r="G999" s="23">
        <f t="shared" si="28"/>
        <v>56.535747778722559</v>
      </c>
    </row>
    <row r="1000" spans="1:7" ht="30" x14ac:dyDescent="0.25">
      <c r="A1000" s="60">
        <v>4</v>
      </c>
      <c r="B1000" s="24" t="s">
        <v>40</v>
      </c>
      <c r="C1000" s="31" t="s">
        <v>151</v>
      </c>
      <c r="D1000" s="37" t="s">
        <v>478</v>
      </c>
      <c r="E1000" s="38">
        <v>2</v>
      </c>
      <c r="F1000" s="23">
        <v>10.422632375924122</v>
      </c>
      <c r="G1000" s="23">
        <f t="shared" si="28"/>
        <v>20.845264751848244</v>
      </c>
    </row>
    <row r="1001" spans="1:7" ht="30" x14ac:dyDescent="0.25">
      <c r="A1001" s="60">
        <v>5</v>
      </c>
      <c r="B1001" s="30" t="s">
        <v>26</v>
      </c>
      <c r="C1001" s="3" t="s">
        <v>209</v>
      </c>
      <c r="D1001" s="20" t="s">
        <v>479</v>
      </c>
      <c r="E1001" s="37">
        <v>0.1</v>
      </c>
      <c r="F1001" s="23">
        <v>286.5427250876773</v>
      </c>
      <c r="G1001" s="23">
        <f t="shared" si="28"/>
        <v>28.654272508767733</v>
      </c>
    </row>
    <row r="1002" spans="1:7" ht="30" x14ac:dyDescent="0.25">
      <c r="A1002" s="60">
        <v>6</v>
      </c>
      <c r="B1002" s="30" t="s">
        <v>7</v>
      </c>
      <c r="C1002" s="3" t="s">
        <v>306</v>
      </c>
      <c r="D1002" s="4" t="s">
        <v>511</v>
      </c>
      <c r="E1002" s="37">
        <v>0.01</v>
      </c>
      <c r="F1002" s="23">
        <v>2118.3091592585915</v>
      </c>
      <c r="G1002" s="23">
        <f t="shared" si="28"/>
        <v>21.183091592585917</v>
      </c>
    </row>
    <row r="1003" spans="1:7" ht="30" x14ac:dyDescent="0.25">
      <c r="A1003" s="60">
        <v>7</v>
      </c>
      <c r="B1003" s="30" t="s">
        <v>26</v>
      </c>
      <c r="C1003" s="31" t="s">
        <v>305</v>
      </c>
      <c r="D1003" s="20" t="s">
        <v>479</v>
      </c>
      <c r="E1003" s="26">
        <v>0.3</v>
      </c>
      <c r="F1003" s="23">
        <v>58.219356702295563</v>
      </c>
      <c r="G1003" s="23">
        <f t="shared" si="28"/>
        <v>17.465807010688668</v>
      </c>
    </row>
    <row r="1004" spans="1:7" x14ac:dyDescent="0.25">
      <c r="A1004" s="60">
        <v>8</v>
      </c>
      <c r="B1004" s="30" t="s">
        <v>26</v>
      </c>
      <c r="C1004" s="31" t="s">
        <v>307</v>
      </c>
      <c r="D1004" s="20" t="s">
        <v>479</v>
      </c>
      <c r="E1004" s="26">
        <v>0.1</v>
      </c>
      <c r="F1004" s="23">
        <v>80.315166546042178</v>
      </c>
      <c r="G1004" s="23">
        <f t="shared" si="28"/>
        <v>8.0315166546042178</v>
      </c>
    </row>
    <row r="1005" spans="1:7" ht="45" x14ac:dyDescent="0.25">
      <c r="A1005" s="60">
        <v>9</v>
      </c>
      <c r="B1005" s="30" t="s">
        <v>486</v>
      </c>
      <c r="C1005" s="3" t="s">
        <v>118</v>
      </c>
      <c r="D1005" s="4" t="s">
        <v>495</v>
      </c>
      <c r="E1005" s="39">
        <v>400</v>
      </c>
      <c r="F1005" s="23">
        <v>0.22095809843746625</v>
      </c>
      <c r="G1005" s="23">
        <f t="shared" si="28"/>
        <v>88.383239374986502</v>
      </c>
    </row>
    <row r="1006" spans="1:7" ht="30" x14ac:dyDescent="0.25">
      <c r="A1006" s="4">
        <v>10</v>
      </c>
      <c r="B1006" s="24" t="s">
        <v>4</v>
      </c>
      <c r="C1006" s="41" t="s">
        <v>308</v>
      </c>
      <c r="D1006" s="61" t="s">
        <v>499</v>
      </c>
      <c r="E1006" s="62">
        <f>0.3/100</f>
        <v>3.0000000000000001E-3</v>
      </c>
      <c r="F1006" s="23">
        <v>106.3677804367268</v>
      </c>
      <c r="G1006" s="23">
        <f t="shared" si="28"/>
        <v>0.31910334131018042</v>
      </c>
    </row>
    <row r="1007" spans="1:7" ht="30" x14ac:dyDescent="0.25">
      <c r="A1007" s="4">
        <v>11</v>
      </c>
      <c r="B1007" s="30" t="s">
        <v>28</v>
      </c>
      <c r="C1007" s="31" t="s">
        <v>308</v>
      </c>
      <c r="D1007" s="4" t="s">
        <v>495</v>
      </c>
      <c r="E1007" s="26">
        <v>1</v>
      </c>
      <c r="F1007" s="23">
        <v>0.87212822303830184</v>
      </c>
      <c r="G1007" s="23">
        <f t="shared" si="28"/>
        <v>0.87212822303830184</v>
      </c>
    </row>
    <row r="1008" spans="1:7" ht="45" x14ac:dyDescent="0.25">
      <c r="A1008" s="4">
        <v>12</v>
      </c>
      <c r="B1008" s="16" t="s">
        <v>29</v>
      </c>
      <c r="C1008" s="31" t="s">
        <v>309</v>
      </c>
      <c r="D1008" s="4" t="s">
        <v>502</v>
      </c>
      <c r="E1008" s="43">
        <v>0.40200000000000002</v>
      </c>
      <c r="F1008" s="23">
        <v>124.97199032952162</v>
      </c>
      <c r="G1008" s="23">
        <f t="shared" si="28"/>
        <v>50.238740112467696</v>
      </c>
    </row>
    <row r="1009" spans="1:8" x14ac:dyDescent="0.25">
      <c r="A1009" s="12"/>
      <c r="B1009" s="12"/>
      <c r="C1009" s="13" t="s">
        <v>441</v>
      </c>
      <c r="D1009" s="12"/>
      <c r="E1009" s="12"/>
      <c r="F1009" s="12"/>
      <c r="G1009" s="10"/>
      <c r="H1009" s="53"/>
    </row>
    <row r="1010" spans="1:8" x14ac:dyDescent="0.25">
      <c r="A1010" s="15"/>
      <c r="B1010" s="16"/>
      <c r="C1010" s="13" t="s">
        <v>77</v>
      </c>
      <c r="D1010" s="1"/>
      <c r="E1010" s="17"/>
      <c r="F1010" s="23"/>
      <c r="G1010" s="23"/>
    </row>
    <row r="1011" spans="1:8" ht="60" x14ac:dyDescent="0.25">
      <c r="A1011" s="15">
        <v>1</v>
      </c>
      <c r="B1011" s="16" t="s">
        <v>480</v>
      </c>
      <c r="C1011" s="3" t="s">
        <v>78</v>
      </c>
      <c r="D1011" s="20" t="s">
        <v>495</v>
      </c>
      <c r="E1011" s="21">
        <v>357</v>
      </c>
      <c r="F1011" s="23">
        <v>0.42932480293630626</v>
      </c>
      <c r="G1011" s="23">
        <f>SUM(E1011*F1011)</f>
        <v>153.26895464826134</v>
      </c>
    </row>
    <row r="1012" spans="1:8" ht="17.25" customHeight="1" x14ac:dyDescent="0.25">
      <c r="A1012" s="141">
        <v>2</v>
      </c>
      <c r="B1012" s="24" t="s">
        <v>12</v>
      </c>
      <c r="C1012" s="148" t="s">
        <v>79</v>
      </c>
      <c r="D1012" s="132" t="s">
        <v>496</v>
      </c>
      <c r="E1012" s="123">
        <v>3.5000000000000003E-2</v>
      </c>
      <c r="F1012" s="108">
        <v>6618.6242146670656</v>
      </c>
      <c r="G1012" s="108">
        <f>SUM(E1012*F1012)</f>
        <v>231.65184751334732</v>
      </c>
    </row>
    <row r="1013" spans="1:8" x14ac:dyDescent="0.25">
      <c r="A1013" s="141"/>
      <c r="B1013" s="25" t="s">
        <v>13</v>
      </c>
      <c r="C1013" s="149"/>
      <c r="D1013" s="133"/>
      <c r="E1013" s="124"/>
      <c r="F1013" s="109"/>
      <c r="G1013" s="109"/>
    </row>
    <row r="1014" spans="1:8" ht="60" x14ac:dyDescent="0.25">
      <c r="A1014" s="141"/>
      <c r="B1014" s="16" t="s">
        <v>481</v>
      </c>
      <c r="C1014" s="150"/>
      <c r="D1014" s="134"/>
      <c r="E1014" s="125"/>
      <c r="F1014" s="110"/>
      <c r="G1014" s="110"/>
    </row>
    <row r="1015" spans="1:8" ht="17.25" customHeight="1" x14ac:dyDescent="0.25">
      <c r="A1015" s="141">
        <v>3</v>
      </c>
      <c r="B1015" s="25" t="s">
        <v>15</v>
      </c>
      <c r="C1015" s="148" t="s">
        <v>80</v>
      </c>
      <c r="D1015" s="132" t="s">
        <v>496</v>
      </c>
      <c r="E1015" s="138">
        <v>1.2E-2</v>
      </c>
      <c r="F1015" s="108">
        <v>7188.0817560311907</v>
      </c>
      <c r="G1015" s="108">
        <f>SUM(E1015*F1015)</f>
        <v>86.256981072374288</v>
      </c>
    </row>
    <row r="1016" spans="1:8" x14ac:dyDescent="0.25">
      <c r="A1016" s="141"/>
      <c r="B1016" s="16" t="s">
        <v>17</v>
      </c>
      <c r="C1016" s="149"/>
      <c r="D1016" s="133"/>
      <c r="E1016" s="139"/>
      <c r="F1016" s="109"/>
      <c r="G1016" s="109"/>
    </row>
    <row r="1017" spans="1:8" ht="60" x14ac:dyDescent="0.25">
      <c r="A1017" s="141"/>
      <c r="B1017" s="16" t="s">
        <v>482</v>
      </c>
      <c r="C1017" s="150"/>
      <c r="D1017" s="134"/>
      <c r="E1017" s="140"/>
      <c r="F1017" s="110"/>
      <c r="G1017" s="110"/>
    </row>
    <row r="1018" spans="1:8" ht="17.25" customHeight="1" x14ac:dyDescent="0.25">
      <c r="A1018" s="141">
        <v>4</v>
      </c>
      <c r="B1018" s="25" t="s">
        <v>16</v>
      </c>
      <c r="C1018" s="148" t="s">
        <v>81</v>
      </c>
      <c r="D1018" s="132" t="s">
        <v>496</v>
      </c>
      <c r="E1018" s="167">
        <f>(118.5+3.5)/1000</f>
        <v>0.122</v>
      </c>
      <c r="F1018" s="108">
        <v>6541.5363389973127</v>
      </c>
      <c r="G1018" s="108">
        <f>SUM(E1018*F1018)</f>
        <v>798.06743335767214</v>
      </c>
    </row>
    <row r="1019" spans="1:8" x14ac:dyDescent="0.25">
      <c r="A1019" s="141"/>
      <c r="B1019" s="24" t="s">
        <v>18</v>
      </c>
      <c r="C1019" s="149"/>
      <c r="D1019" s="133"/>
      <c r="E1019" s="168"/>
      <c r="F1019" s="109"/>
      <c r="G1019" s="109"/>
    </row>
    <row r="1020" spans="1:8" ht="60" x14ac:dyDescent="0.25">
      <c r="A1020" s="141"/>
      <c r="B1020" s="16" t="s">
        <v>483</v>
      </c>
      <c r="C1020" s="150"/>
      <c r="D1020" s="134"/>
      <c r="E1020" s="169"/>
      <c r="F1020" s="110"/>
      <c r="G1020" s="110"/>
    </row>
    <row r="1021" spans="1:8" ht="17.25" customHeight="1" x14ac:dyDescent="0.25">
      <c r="A1021" s="141">
        <v>5</v>
      </c>
      <c r="B1021" s="25" t="s">
        <v>13</v>
      </c>
      <c r="C1021" s="148" t="s">
        <v>316</v>
      </c>
      <c r="D1021" s="132" t="s">
        <v>496</v>
      </c>
      <c r="E1021" s="135">
        <v>0.1095</v>
      </c>
      <c r="F1021" s="108">
        <v>5012.9961934474604</v>
      </c>
      <c r="G1021" s="108">
        <f>SUM(E1021*F1021)</f>
        <v>548.92308318249695</v>
      </c>
    </row>
    <row r="1022" spans="1:8" x14ac:dyDescent="0.25">
      <c r="A1022" s="141"/>
      <c r="B1022" s="16" t="s">
        <v>19</v>
      </c>
      <c r="C1022" s="149"/>
      <c r="D1022" s="133"/>
      <c r="E1022" s="137"/>
      <c r="F1022" s="109"/>
      <c r="G1022" s="109"/>
    </row>
    <row r="1023" spans="1:8" ht="60" x14ac:dyDescent="0.25">
      <c r="A1023" s="141"/>
      <c r="B1023" s="16" t="s">
        <v>481</v>
      </c>
      <c r="C1023" s="150"/>
      <c r="D1023" s="134"/>
      <c r="E1023" s="136"/>
      <c r="F1023" s="110"/>
      <c r="G1023" s="110"/>
    </row>
    <row r="1024" spans="1:8" ht="30" x14ac:dyDescent="0.25">
      <c r="A1024" s="15">
        <v>6</v>
      </c>
      <c r="B1024" s="25" t="s">
        <v>0</v>
      </c>
      <c r="C1024" s="3" t="s">
        <v>85</v>
      </c>
      <c r="D1024" s="4" t="s">
        <v>498</v>
      </c>
      <c r="E1024" s="42">
        <v>24.5</v>
      </c>
      <c r="F1024" s="23">
        <v>10.64505164099787</v>
      </c>
      <c r="G1024" s="23">
        <f>SUM(E1024*F1024)</f>
        <v>260.80376520444781</v>
      </c>
    </row>
    <row r="1025" spans="1:7" ht="30" x14ac:dyDescent="0.25">
      <c r="A1025" s="15">
        <v>7</v>
      </c>
      <c r="B1025" s="25" t="s">
        <v>453</v>
      </c>
      <c r="C1025" s="27" t="s">
        <v>86</v>
      </c>
      <c r="D1025" s="4" t="s">
        <v>498</v>
      </c>
      <c r="E1025" s="42">
        <v>71.5</v>
      </c>
      <c r="F1025" s="23">
        <v>10.64505164099787</v>
      </c>
      <c r="G1025" s="23">
        <f>SUM(E1025*F1025)</f>
        <v>761.12119233134774</v>
      </c>
    </row>
    <row r="1026" spans="1:7" ht="30" x14ac:dyDescent="0.25">
      <c r="A1026" s="141">
        <v>8</v>
      </c>
      <c r="B1026" s="28" t="s">
        <v>31</v>
      </c>
      <c r="C1026" s="148" t="s">
        <v>83</v>
      </c>
      <c r="D1026" s="117" t="s">
        <v>497</v>
      </c>
      <c r="E1026" s="123">
        <v>1.2350000000000001</v>
      </c>
      <c r="F1026" s="108">
        <v>820.58566581298646</v>
      </c>
      <c r="G1026" s="108">
        <f>SUM(E1026*F1026)</f>
        <v>1013.4232972790384</v>
      </c>
    </row>
    <row r="1027" spans="1:7" ht="30" x14ac:dyDescent="0.25">
      <c r="A1027" s="141"/>
      <c r="B1027" s="16" t="s">
        <v>32</v>
      </c>
      <c r="C1027" s="149"/>
      <c r="D1027" s="118"/>
      <c r="E1027" s="124"/>
      <c r="F1027" s="109"/>
      <c r="G1027" s="109"/>
    </row>
    <row r="1028" spans="1:7" x14ac:dyDescent="0.25">
      <c r="A1028" s="141"/>
      <c r="B1028" s="16" t="s">
        <v>1</v>
      </c>
      <c r="C1028" s="150"/>
      <c r="D1028" s="119"/>
      <c r="E1028" s="125"/>
      <c r="F1028" s="110"/>
      <c r="G1028" s="110"/>
    </row>
    <row r="1029" spans="1:7" ht="15" customHeight="1" x14ac:dyDescent="0.25">
      <c r="A1029" s="141">
        <v>9</v>
      </c>
      <c r="B1029" s="159" t="s">
        <v>33</v>
      </c>
      <c r="C1029" s="156" t="s">
        <v>88</v>
      </c>
      <c r="D1029" s="126" t="s">
        <v>499</v>
      </c>
      <c r="E1029" s="120">
        <v>2.99</v>
      </c>
      <c r="F1029" s="108">
        <v>176.46884265995695</v>
      </c>
      <c r="G1029" s="108">
        <f>SUM(E1029*F1029)</f>
        <v>527.64183955327132</v>
      </c>
    </row>
    <row r="1030" spans="1:7" x14ac:dyDescent="0.25">
      <c r="A1030" s="141"/>
      <c r="B1030" s="159"/>
      <c r="C1030" s="157"/>
      <c r="D1030" s="127"/>
      <c r="E1030" s="121"/>
      <c r="F1030" s="109"/>
      <c r="G1030" s="109"/>
    </row>
    <row r="1031" spans="1:7" x14ac:dyDescent="0.25">
      <c r="A1031" s="141"/>
      <c r="B1031" s="159"/>
      <c r="C1031" s="157"/>
      <c r="D1031" s="127"/>
      <c r="E1031" s="121"/>
      <c r="F1031" s="109"/>
      <c r="G1031" s="109"/>
    </row>
    <row r="1032" spans="1:7" x14ac:dyDescent="0.25">
      <c r="A1032" s="141"/>
      <c r="B1032" s="159"/>
      <c r="C1032" s="158"/>
      <c r="D1032" s="128"/>
      <c r="E1032" s="122"/>
      <c r="F1032" s="110"/>
      <c r="G1032" s="110"/>
    </row>
    <row r="1033" spans="1:7" ht="45" x14ac:dyDescent="0.25">
      <c r="A1033" s="15">
        <v>10</v>
      </c>
      <c r="B1033" s="25" t="s">
        <v>14</v>
      </c>
      <c r="C1033" s="3" t="s">
        <v>89</v>
      </c>
      <c r="D1033" s="20" t="s">
        <v>499</v>
      </c>
      <c r="E1033" s="40">
        <v>3.4750000000000001</v>
      </c>
      <c r="F1033" s="23">
        <v>606.33512887491179</v>
      </c>
      <c r="G1033" s="23">
        <f>SUM(E1033*F1033)</f>
        <v>2107.0145728403186</v>
      </c>
    </row>
    <row r="1034" spans="1:7" ht="45" x14ac:dyDescent="0.25">
      <c r="A1034" s="15">
        <v>11</v>
      </c>
      <c r="B1034" s="57" t="s">
        <v>487</v>
      </c>
      <c r="C1034" s="64" t="s">
        <v>317</v>
      </c>
      <c r="D1034" s="34" t="s">
        <v>511</v>
      </c>
      <c r="E1034" s="40">
        <v>2.2062600000000002E-2</v>
      </c>
      <c r="F1034" s="23">
        <v>259.32765870510798</v>
      </c>
      <c r="G1034" s="23">
        <f>SUM(E1034*F1034)</f>
        <v>5.7214424029473161</v>
      </c>
    </row>
    <row r="1035" spans="1:7" x14ac:dyDescent="0.25">
      <c r="A1035" s="15"/>
      <c r="B1035" s="16"/>
      <c r="C1035" s="13" t="s">
        <v>91</v>
      </c>
      <c r="D1035" s="1"/>
      <c r="E1035" s="17"/>
      <c r="F1035" s="23"/>
      <c r="G1035" s="23"/>
    </row>
    <row r="1036" spans="1:7" ht="30" x14ac:dyDescent="0.25">
      <c r="A1036" s="60">
        <v>1</v>
      </c>
      <c r="B1036" s="24" t="s">
        <v>462</v>
      </c>
      <c r="C1036" s="31" t="s">
        <v>318</v>
      </c>
      <c r="D1036" s="2" t="s">
        <v>493</v>
      </c>
      <c r="E1036" s="45">
        <v>1</v>
      </c>
      <c r="F1036" s="23">
        <v>9.2917576208703956</v>
      </c>
      <c r="G1036" s="23">
        <f>SUM(E1036*F1036)</f>
        <v>9.2917576208703956</v>
      </c>
    </row>
    <row r="1037" spans="1:7" ht="30" x14ac:dyDescent="0.25">
      <c r="A1037" s="60">
        <v>2</v>
      </c>
      <c r="B1037" s="16" t="s">
        <v>454</v>
      </c>
      <c r="C1037" s="31" t="s">
        <v>180</v>
      </c>
      <c r="D1037" s="4" t="s">
        <v>493</v>
      </c>
      <c r="E1037" s="26">
        <v>280</v>
      </c>
      <c r="F1037" s="23">
        <v>2.1606225963790653</v>
      </c>
      <c r="G1037" s="23">
        <f t="shared" ref="G1037:G1049" si="29">SUM(E1037*F1037)</f>
        <v>604.97432698613829</v>
      </c>
    </row>
    <row r="1038" spans="1:7" ht="30" x14ac:dyDescent="0.25">
      <c r="A1038" s="60">
        <v>3</v>
      </c>
      <c r="B1038" s="16" t="s">
        <v>455</v>
      </c>
      <c r="C1038" s="31" t="s">
        <v>233</v>
      </c>
      <c r="D1038" s="4" t="s">
        <v>493</v>
      </c>
      <c r="E1038" s="26">
        <v>75</v>
      </c>
      <c r="F1038" s="23">
        <v>1.2564032585489271</v>
      </c>
      <c r="G1038" s="23">
        <f t="shared" si="29"/>
        <v>94.230244391169535</v>
      </c>
    </row>
    <row r="1039" spans="1:7" ht="30" x14ac:dyDescent="0.25">
      <c r="A1039" s="60">
        <v>4</v>
      </c>
      <c r="B1039" s="34" t="s">
        <v>463</v>
      </c>
      <c r="C1039" s="3" t="s">
        <v>181</v>
      </c>
      <c r="D1039" s="4" t="s">
        <v>478</v>
      </c>
      <c r="E1039" s="36">
        <v>1</v>
      </c>
      <c r="F1039" s="23">
        <v>56.535747778722559</v>
      </c>
      <c r="G1039" s="23">
        <f t="shared" si="29"/>
        <v>56.535747778722559</v>
      </c>
    </row>
    <row r="1040" spans="1:7" ht="30" x14ac:dyDescent="0.25">
      <c r="A1040" s="60">
        <v>5</v>
      </c>
      <c r="B1040" s="24" t="s">
        <v>40</v>
      </c>
      <c r="C1040" s="3" t="s">
        <v>151</v>
      </c>
      <c r="D1040" s="37" t="s">
        <v>478</v>
      </c>
      <c r="E1040" s="38">
        <v>2</v>
      </c>
      <c r="F1040" s="23">
        <v>10.422632375924122</v>
      </c>
      <c r="G1040" s="23">
        <f t="shared" si="29"/>
        <v>20.845264751848244</v>
      </c>
    </row>
    <row r="1041" spans="1:8" ht="30" x14ac:dyDescent="0.25">
      <c r="A1041" s="60">
        <v>6</v>
      </c>
      <c r="B1041" s="30" t="s">
        <v>26</v>
      </c>
      <c r="C1041" s="31" t="s">
        <v>319</v>
      </c>
      <c r="D1041" s="20" t="s">
        <v>479</v>
      </c>
      <c r="E1041" s="37">
        <v>0.1</v>
      </c>
      <c r="F1041" s="23">
        <v>286.5427250876773</v>
      </c>
      <c r="G1041" s="23">
        <f t="shared" si="29"/>
        <v>28.654272508767733</v>
      </c>
    </row>
    <row r="1042" spans="1:8" ht="30" x14ac:dyDescent="0.25">
      <c r="A1042" s="60">
        <v>7</v>
      </c>
      <c r="B1042" s="30" t="s">
        <v>7</v>
      </c>
      <c r="C1042" s="31" t="s">
        <v>320</v>
      </c>
      <c r="D1042" s="4" t="s">
        <v>511</v>
      </c>
      <c r="E1042" s="37">
        <v>5.1999999999999998E-3</v>
      </c>
      <c r="F1042" s="23">
        <v>2118.3091592585915</v>
      </c>
      <c r="G1042" s="23">
        <f t="shared" si="29"/>
        <v>11.015207628144676</v>
      </c>
    </row>
    <row r="1043" spans="1:8" ht="30" x14ac:dyDescent="0.25">
      <c r="A1043" s="60">
        <v>8</v>
      </c>
      <c r="B1043" s="30" t="s">
        <v>26</v>
      </c>
      <c r="C1043" s="31" t="s">
        <v>321</v>
      </c>
      <c r="D1043" s="20" t="s">
        <v>479</v>
      </c>
      <c r="E1043" s="26">
        <v>0.4</v>
      </c>
      <c r="F1043" s="23">
        <v>58.219356702295556</v>
      </c>
      <c r="G1043" s="23">
        <f t="shared" si="29"/>
        <v>23.287742680918225</v>
      </c>
    </row>
    <row r="1044" spans="1:8" ht="30" x14ac:dyDescent="0.25">
      <c r="A1044" s="60">
        <v>9</v>
      </c>
      <c r="B1044" s="30" t="s">
        <v>26</v>
      </c>
      <c r="C1044" s="3" t="s">
        <v>322</v>
      </c>
      <c r="D1044" s="20" t="s">
        <v>479</v>
      </c>
      <c r="E1044" s="26">
        <v>0.1</v>
      </c>
      <c r="F1044" s="23">
        <v>55.273248723129335</v>
      </c>
      <c r="G1044" s="23">
        <f t="shared" si="29"/>
        <v>5.527324872312934</v>
      </c>
    </row>
    <row r="1045" spans="1:8" ht="45" x14ac:dyDescent="0.25">
      <c r="A1045" s="60">
        <v>10</v>
      </c>
      <c r="B1045" s="30" t="s">
        <v>486</v>
      </c>
      <c r="C1045" s="41" t="s">
        <v>118</v>
      </c>
      <c r="D1045" s="4" t="s">
        <v>495</v>
      </c>
      <c r="E1045" s="39">
        <v>355</v>
      </c>
      <c r="F1045" s="23">
        <v>0.22095809843746628</v>
      </c>
      <c r="G1045" s="23">
        <f t="shared" si="29"/>
        <v>78.440124945300525</v>
      </c>
    </row>
    <row r="1046" spans="1:8" ht="45" x14ac:dyDescent="0.25">
      <c r="A1046" s="4">
        <v>11</v>
      </c>
      <c r="B1046" s="24" t="s">
        <v>4</v>
      </c>
      <c r="C1046" s="31" t="s">
        <v>185</v>
      </c>
      <c r="D1046" s="61" t="s">
        <v>499</v>
      </c>
      <c r="E1046" s="68">
        <f>0.12/100</f>
        <v>1.1999999999999999E-3</v>
      </c>
      <c r="F1046" s="23">
        <v>106.36778043672679</v>
      </c>
      <c r="G1046" s="23">
        <f t="shared" si="29"/>
        <v>0.12764133652407214</v>
      </c>
    </row>
    <row r="1047" spans="1:8" ht="30" x14ac:dyDescent="0.25">
      <c r="A1047" s="4">
        <v>12</v>
      </c>
      <c r="B1047" s="30" t="s">
        <v>28</v>
      </c>
      <c r="C1047" s="31" t="s">
        <v>323</v>
      </c>
      <c r="D1047" s="4" t="s">
        <v>495</v>
      </c>
      <c r="E1047" s="42">
        <v>0.5</v>
      </c>
      <c r="F1047" s="23">
        <v>0.87212822303830184</v>
      </c>
      <c r="G1047" s="23">
        <f t="shared" si="29"/>
        <v>0.43606411151915092</v>
      </c>
    </row>
    <row r="1048" spans="1:8" ht="45" x14ac:dyDescent="0.25">
      <c r="A1048" s="4">
        <v>13</v>
      </c>
      <c r="B1048" s="16" t="s">
        <v>29</v>
      </c>
      <c r="C1048" s="31" t="s">
        <v>324</v>
      </c>
      <c r="D1048" s="4" t="s">
        <v>502</v>
      </c>
      <c r="E1048" s="43">
        <v>0.28100000000000003</v>
      </c>
      <c r="F1048" s="23">
        <v>124.97199032952162</v>
      </c>
      <c r="G1048" s="23">
        <f t="shared" si="29"/>
        <v>35.117129282595577</v>
      </c>
    </row>
    <row r="1049" spans="1:8" ht="30" x14ac:dyDescent="0.25">
      <c r="A1049" s="4">
        <v>14</v>
      </c>
      <c r="B1049" s="16" t="s">
        <v>30</v>
      </c>
      <c r="C1049" s="31" t="s">
        <v>325</v>
      </c>
      <c r="D1049" s="4" t="s">
        <v>502</v>
      </c>
      <c r="E1049" s="43">
        <v>7.4999999999999997E-2</v>
      </c>
      <c r="F1049" s="23">
        <v>109.22062401890946</v>
      </c>
      <c r="G1049" s="23">
        <f t="shared" si="29"/>
        <v>8.1915468014182089</v>
      </c>
    </row>
    <row r="1050" spans="1:8" ht="30" x14ac:dyDescent="0.25">
      <c r="A1050" s="12"/>
      <c r="B1050" s="12"/>
      <c r="C1050" s="13" t="s">
        <v>451</v>
      </c>
      <c r="D1050" s="12"/>
      <c r="E1050" s="12"/>
      <c r="F1050" s="12"/>
      <c r="G1050" s="10"/>
      <c r="H1050" s="53"/>
    </row>
    <row r="1051" spans="1:8" x14ac:dyDescent="0.25">
      <c r="A1051" s="15"/>
      <c r="B1051" s="16"/>
      <c r="C1051" s="13" t="s">
        <v>77</v>
      </c>
      <c r="D1051" s="1"/>
      <c r="E1051" s="17"/>
      <c r="F1051" s="23"/>
      <c r="G1051" s="23"/>
    </row>
    <row r="1052" spans="1:8" ht="60" x14ac:dyDescent="0.25">
      <c r="A1052" s="15">
        <v>1</v>
      </c>
      <c r="B1052" s="16" t="s">
        <v>480</v>
      </c>
      <c r="C1052" s="3" t="s">
        <v>78</v>
      </c>
      <c r="D1052" s="20" t="s">
        <v>495</v>
      </c>
      <c r="E1052" s="21">
        <v>45</v>
      </c>
      <c r="F1052" s="23">
        <v>0.42932480293630632</v>
      </c>
      <c r="G1052" s="23">
        <f>SUM(E1052*F1052)</f>
        <v>19.319616132133785</v>
      </c>
    </row>
    <row r="1053" spans="1:8" ht="17.25" customHeight="1" x14ac:dyDescent="0.25">
      <c r="A1053" s="141">
        <v>2</v>
      </c>
      <c r="B1053" s="24" t="s">
        <v>12</v>
      </c>
      <c r="C1053" s="160" t="s">
        <v>79</v>
      </c>
      <c r="D1053" s="132" t="s">
        <v>496</v>
      </c>
      <c r="E1053" s="171">
        <v>4.4999999999999997E-3</v>
      </c>
      <c r="F1053" s="108">
        <v>6618.6242146670666</v>
      </c>
      <c r="G1053" s="108">
        <f>SUM(E1053*F1053)</f>
        <v>29.783808966001796</v>
      </c>
    </row>
    <row r="1054" spans="1:8" x14ac:dyDescent="0.25">
      <c r="A1054" s="141"/>
      <c r="B1054" s="25" t="s">
        <v>13</v>
      </c>
      <c r="C1054" s="176"/>
      <c r="D1054" s="133"/>
      <c r="E1054" s="172"/>
      <c r="F1054" s="109"/>
      <c r="G1054" s="109"/>
    </row>
    <row r="1055" spans="1:8" ht="60" x14ac:dyDescent="0.25">
      <c r="A1055" s="141"/>
      <c r="B1055" s="16" t="s">
        <v>481</v>
      </c>
      <c r="C1055" s="161"/>
      <c r="D1055" s="134"/>
      <c r="E1055" s="173"/>
      <c r="F1055" s="110"/>
      <c r="G1055" s="110"/>
    </row>
    <row r="1056" spans="1:8" ht="17.25" customHeight="1" x14ac:dyDescent="0.25">
      <c r="A1056" s="141">
        <v>3</v>
      </c>
      <c r="B1056" s="25" t="s">
        <v>15</v>
      </c>
      <c r="C1056" s="55"/>
      <c r="D1056" s="132" t="s">
        <v>496</v>
      </c>
      <c r="E1056" s="135">
        <v>2.5000000000000001E-3</v>
      </c>
      <c r="F1056" s="108">
        <v>6191.9132608215859</v>
      </c>
      <c r="G1056" s="108">
        <f>SUM(E1056*F1056)</f>
        <v>15.479783152053965</v>
      </c>
    </row>
    <row r="1057" spans="1:7" ht="60" x14ac:dyDescent="0.25">
      <c r="A1057" s="141"/>
      <c r="B1057" s="16" t="s">
        <v>482</v>
      </c>
      <c r="C1057" s="74" t="s">
        <v>326</v>
      </c>
      <c r="D1057" s="134"/>
      <c r="E1057" s="136"/>
      <c r="F1057" s="110"/>
      <c r="G1057" s="110"/>
    </row>
    <row r="1058" spans="1:7" ht="17.25" customHeight="1" x14ac:dyDescent="0.25">
      <c r="A1058" s="141">
        <v>4</v>
      </c>
      <c r="B1058" s="25" t="s">
        <v>16</v>
      </c>
      <c r="C1058" s="148" t="s">
        <v>327</v>
      </c>
      <c r="D1058" s="132" t="s">
        <v>496</v>
      </c>
      <c r="E1058" s="164">
        <f>(25+0.5)/1000</f>
        <v>2.5499999999999998E-2</v>
      </c>
      <c r="F1058" s="108">
        <v>6541.5363389973136</v>
      </c>
      <c r="G1058" s="108">
        <f>SUM(E1058*F1058)</f>
        <v>166.80917664443149</v>
      </c>
    </row>
    <row r="1059" spans="1:7" x14ac:dyDescent="0.25">
      <c r="A1059" s="141"/>
      <c r="B1059" s="24" t="s">
        <v>18</v>
      </c>
      <c r="C1059" s="149"/>
      <c r="D1059" s="133"/>
      <c r="E1059" s="165"/>
      <c r="F1059" s="109"/>
      <c r="G1059" s="109"/>
    </row>
    <row r="1060" spans="1:7" ht="60" x14ac:dyDescent="0.25">
      <c r="A1060" s="141"/>
      <c r="B1060" s="16" t="s">
        <v>483</v>
      </c>
      <c r="C1060" s="150"/>
      <c r="D1060" s="134"/>
      <c r="E1060" s="166"/>
      <c r="F1060" s="110"/>
      <c r="G1060" s="110"/>
    </row>
    <row r="1061" spans="1:7" ht="17.25" customHeight="1" x14ac:dyDescent="0.25">
      <c r="A1061" s="141">
        <v>5</v>
      </c>
      <c r="B1061" s="25" t="s">
        <v>13</v>
      </c>
      <c r="C1061" s="148" t="s">
        <v>328</v>
      </c>
      <c r="D1061" s="132" t="s">
        <v>496</v>
      </c>
      <c r="E1061" s="138">
        <v>2.3E-2</v>
      </c>
      <c r="F1061" s="108">
        <v>5012.9961934474613</v>
      </c>
      <c r="G1061" s="108">
        <f>SUM(E1061*F1061)</f>
        <v>115.29891244929161</v>
      </c>
    </row>
    <row r="1062" spans="1:7" x14ac:dyDescent="0.25">
      <c r="A1062" s="141"/>
      <c r="B1062" s="16" t="s">
        <v>19</v>
      </c>
      <c r="C1062" s="149"/>
      <c r="D1062" s="133"/>
      <c r="E1062" s="139"/>
      <c r="F1062" s="109"/>
      <c r="G1062" s="109"/>
    </row>
    <row r="1063" spans="1:7" ht="60" x14ac:dyDescent="0.25">
      <c r="A1063" s="141"/>
      <c r="B1063" s="16" t="s">
        <v>481</v>
      </c>
      <c r="C1063" s="150"/>
      <c r="D1063" s="134"/>
      <c r="E1063" s="140"/>
      <c r="F1063" s="110"/>
      <c r="G1063" s="110"/>
    </row>
    <row r="1064" spans="1:7" ht="30" x14ac:dyDescent="0.25">
      <c r="A1064" s="141">
        <v>6</v>
      </c>
      <c r="B1064" s="28" t="s">
        <v>31</v>
      </c>
      <c r="C1064" s="148" t="s">
        <v>329</v>
      </c>
      <c r="D1064" s="117" t="s">
        <v>497</v>
      </c>
      <c r="E1064" s="123">
        <v>0.35399999999999998</v>
      </c>
      <c r="F1064" s="108">
        <v>820.58566581298658</v>
      </c>
      <c r="G1064" s="108">
        <f>SUM(E1064*F1064)</f>
        <v>290.48732569779725</v>
      </c>
    </row>
    <row r="1065" spans="1:7" ht="30" x14ac:dyDescent="0.25">
      <c r="A1065" s="141"/>
      <c r="B1065" s="16" t="s">
        <v>32</v>
      </c>
      <c r="C1065" s="149"/>
      <c r="D1065" s="118"/>
      <c r="E1065" s="124"/>
      <c r="F1065" s="109"/>
      <c r="G1065" s="109"/>
    </row>
    <row r="1066" spans="1:7" x14ac:dyDescent="0.25">
      <c r="A1066" s="141"/>
      <c r="B1066" s="16" t="s">
        <v>1</v>
      </c>
      <c r="C1066" s="150"/>
      <c r="D1066" s="119"/>
      <c r="E1066" s="125"/>
      <c r="F1066" s="110"/>
      <c r="G1066" s="110"/>
    </row>
    <row r="1067" spans="1:7" ht="15" customHeight="1" x14ac:dyDescent="0.25">
      <c r="A1067" s="141">
        <v>7</v>
      </c>
      <c r="B1067" s="159" t="s">
        <v>33</v>
      </c>
      <c r="C1067" s="156" t="s">
        <v>88</v>
      </c>
      <c r="D1067" s="126" t="s">
        <v>499</v>
      </c>
      <c r="E1067" s="123">
        <v>0.33500000000000002</v>
      </c>
      <c r="F1067" s="108">
        <v>176.46497209788672</v>
      </c>
      <c r="G1067" s="108">
        <f>SUM(E1067*F1067)</f>
        <v>59.115765652792057</v>
      </c>
    </row>
    <row r="1068" spans="1:7" x14ac:dyDescent="0.25">
      <c r="A1068" s="141"/>
      <c r="B1068" s="159"/>
      <c r="C1068" s="157"/>
      <c r="D1068" s="127"/>
      <c r="E1068" s="124"/>
      <c r="F1068" s="109"/>
      <c r="G1068" s="109"/>
    </row>
    <row r="1069" spans="1:7" x14ac:dyDescent="0.25">
      <c r="A1069" s="141"/>
      <c r="B1069" s="159"/>
      <c r="C1069" s="157"/>
      <c r="D1069" s="127"/>
      <c r="E1069" s="124"/>
      <c r="F1069" s="109"/>
      <c r="G1069" s="109"/>
    </row>
    <row r="1070" spans="1:7" x14ac:dyDescent="0.25">
      <c r="A1070" s="141"/>
      <c r="B1070" s="159"/>
      <c r="C1070" s="158"/>
      <c r="D1070" s="128"/>
      <c r="E1070" s="125"/>
      <c r="F1070" s="110"/>
      <c r="G1070" s="110"/>
    </row>
    <row r="1071" spans="1:7" ht="45" x14ac:dyDescent="0.25">
      <c r="A1071" s="15">
        <v>8</v>
      </c>
      <c r="B1071" s="25" t="s">
        <v>14</v>
      </c>
      <c r="C1071" s="3" t="s">
        <v>89</v>
      </c>
      <c r="D1071" s="20" t="s">
        <v>499</v>
      </c>
      <c r="E1071" s="29">
        <v>0.42</v>
      </c>
      <c r="F1071" s="23">
        <v>606.33512887491179</v>
      </c>
      <c r="G1071" s="23">
        <f>SUM(E1071*F1071)</f>
        <v>254.66075412746295</v>
      </c>
    </row>
    <row r="1072" spans="1:7" ht="45" x14ac:dyDescent="0.25">
      <c r="A1072" s="15">
        <v>9</v>
      </c>
      <c r="B1072" s="57" t="s">
        <v>487</v>
      </c>
      <c r="C1072" s="64" t="s">
        <v>330</v>
      </c>
      <c r="D1072" s="34" t="s">
        <v>511</v>
      </c>
      <c r="E1072" s="5">
        <v>2.7809999999999996E-3</v>
      </c>
      <c r="F1072" s="23">
        <v>259.32765870510798</v>
      </c>
      <c r="G1072" s="23">
        <f>SUM(E1072*F1072)</f>
        <v>0.72119021885890522</v>
      </c>
    </row>
    <row r="1073" spans="1:7" x14ac:dyDescent="0.25">
      <c r="A1073" s="15"/>
      <c r="B1073" s="16"/>
      <c r="C1073" s="13" t="s">
        <v>91</v>
      </c>
      <c r="D1073" s="1"/>
      <c r="E1073" s="17"/>
      <c r="F1073" s="23"/>
      <c r="G1073" s="23"/>
    </row>
    <row r="1074" spans="1:7" ht="30" x14ac:dyDescent="0.25">
      <c r="A1074" s="15">
        <v>1</v>
      </c>
      <c r="B1074" s="16" t="s">
        <v>41</v>
      </c>
      <c r="C1074" s="31" t="s">
        <v>310</v>
      </c>
      <c r="D1074" s="20" t="s">
        <v>493</v>
      </c>
      <c r="E1074" s="45">
        <v>5</v>
      </c>
      <c r="F1074" s="23">
        <v>16.751651009149107</v>
      </c>
      <c r="G1074" s="23">
        <f>SUM(E1074*F1074)</f>
        <v>83.758255045745528</v>
      </c>
    </row>
    <row r="1075" spans="1:7" ht="30" x14ac:dyDescent="0.25">
      <c r="A1075" s="15">
        <v>2</v>
      </c>
      <c r="B1075" s="16" t="s">
        <v>21</v>
      </c>
      <c r="C1075" s="31" t="s">
        <v>311</v>
      </c>
      <c r="D1075" s="20" t="s">
        <v>493</v>
      </c>
      <c r="E1075" s="45">
        <v>4</v>
      </c>
      <c r="F1075" s="23">
        <v>11.790941019597099</v>
      </c>
      <c r="G1075" s="23">
        <f t="shared" ref="G1075:G1087" si="30">SUM(E1075*F1075)</f>
        <v>47.163764078388397</v>
      </c>
    </row>
    <row r="1076" spans="1:7" ht="30" x14ac:dyDescent="0.25">
      <c r="A1076" s="15">
        <v>3</v>
      </c>
      <c r="B1076" s="16" t="s">
        <v>51</v>
      </c>
      <c r="C1076" s="31" t="s">
        <v>312</v>
      </c>
      <c r="D1076" s="4" t="s">
        <v>501</v>
      </c>
      <c r="E1076" s="36">
        <v>3</v>
      </c>
      <c r="F1076" s="23">
        <v>143.69769052955206</v>
      </c>
      <c r="G1076" s="23">
        <f t="shared" si="30"/>
        <v>431.09307158865619</v>
      </c>
    </row>
    <row r="1077" spans="1:7" ht="30" x14ac:dyDescent="0.25">
      <c r="A1077" s="15">
        <v>4</v>
      </c>
      <c r="B1077" s="16" t="s">
        <v>38</v>
      </c>
      <c r="C1077" s="31" t="s">
        <v>313</v>
      </c>
      <c r="D1077" s="20" t="s">
        <v>478</v>
      </c>
      <c r="E1077" s="36">
        <v>3</v>
      </c>
      <c r="F1077" s="23">
        <v>63.748559805572121</v>
      </c>
      <c r="G1077" s="23">
        <f t="shared" si="30"/>
        <v>191.24567941671637</v>
      </c>
    </row>
    <row r="1078" spans="1:7" ht="30" x14ac:dyDescent="0.25">
      <c r="A1078" s="15">
        <v>5</v>
      </c>
      <c r="B1078" s="16" t="s">
        <v>39</v>
      </c>
      <c r="C1078" s="3" t="s">
        <v>195</v>
      </c>
      <c r="D1078" s="4" t="s">
        <v>478</v>
      </c>
      <c r="E1078" s="36">
        <v>3</v>
      </c>
      <c r="F1078" s="23">
        <v>16.999318265609404</v>
      </c>
      <c r="G1078" s="23">
        <f t="shared" si="30"/>
        <v>50.997954796828211</v>
      </c>
    </row>
    <row r="1079" spans="1:7" ht="30" x14ac:dyDescent="0.25">
      <c r="A1079" s="15">
        <v>6</v>
      </c>
      <c r="B1079" s="16" t="s">
        <v>466</v>
      </c>
      <c r="C1079" s="3" t="s">
        <v>314</v>
      </c>
      <c r="D1079" s="37" t="s">
        <v>478</v>
      </c>
      <c r="E1079" s="36">
        <v>3</v>
      </c>
      <c r="F1079" s="23">
        <v>93.209639597234286</v>
      </c>
      <c r="G1079" s="23">
        <f t="shared" si="30"/>
        <v>279.62891879170286</v>
      </c>
    </row>
    <row r="1080" spans="1:7" ht="30" x14ac:dyDescent="0.25">
      <c r="A1080" s="15">
        <v>7</v>
      </c>
      <c r="B1080" s="16" t="s">
        <v>26</v>
      </c>
      <c r="C1080" s="31" t="s">
        <v>112</v>
      </c>
      <c r="D1080" s="20" t="s">
        <v>479</v>
      </c>
      <c r="E1080" s="37">
        <v>0.4</v>
      </c>
      <c r="F1080" s="23">
        <v>676.90203232720114</v>
      </c>
      <c r="G1080" s="23">
        <f t="shared" si="30"/>
        <v>270.76081293088049</v>
      </c>
    </row>
    <row r="1081" spans="1:7" ht="30" x14ac:dyDescent="0.25">
      <c r="A1081" s="15">
        <v>8</v>
      </c>
      <c r="B1081" s="16" t="s">
        <v>26</v>
      </c>
      <c r="C1081" s="31" t="s">
        <v>315</v>
      </c>
      <c r="D1081" s="20" t="s">
        <v>479</v>
      </c>
      <c r="E1081" s="37">
        <v>0.2</v>
      </c>
      <c r="F1081" s="23">
        <v>352.83015461891722</v>
      </c>
      <c r="G1081" s="23">
        <f t="shared" si="30"/>
        <v>70.566030923783444</v>
      </c>
    </row>
    <row r="1082" spans="1:7" ht="30" x14ac:dyDescent="0.25">
      <c r="A1082" s="15">
        <v>9</v>
      </c>
      <c r="B1082" s="16" t="s">
        <v>7</v>
      </c>
      <c r="C1082" s="3" t="s">
        <v>228</v>
      </c>
      <c r="D1082" s="4" t="s">
        <v>511</v>
      </c>
      <c r="E1082" s="37">
        <v>0.04</v>
      </c>
      <c r="F1082" s="23">
        <v>2118.3091592585915</v>
      </c>
      <c r="G1082" s="23">
        <f t="shared" si="30"/>
        <v>84.732366370343669</v>
      </c>
    </row>
    <row r="1083" spans="1:7" ht="45" x14ac:dyDescent="0.25">
      <c r="A1083" s="77">
        <v>10</v>
      </c>
      <c r="B1083" s="24" t="s">
        <v>4</v>
      </c>
      <c r="C1083" s="41" t="s">
        <v>156</v>
      </c>
      <c r="D1083" s="4" t="s">
        <v>499</v>
      </c>
      <c r="E1083" s="43">
        <f>1.5/100</f>
        <v>1.4999999999999999E-2</v>
      </c>
      <c r="F1083" s="23">
        <v>106.3677804367268</v>
      </c>
      <c r="G1083" s="23">
        <f t="shared" si="30"/>
        <v>1.5955167065509019</v>
      </c>
    </row>
    <row r="1084" spans="1:7" ht="30" x14ac:dyDescent="0.25">
      <c r="A1084" s="15">
        <v>11</v>
      </c>
      <c r="B1084" s="16" t="s">
        <v>44</v>
      </c>
      <c r="C1084" s="31" t="s">
        <v>157</v>
      </c>
      <c r="D1084" s="4" t="s">
        <v>495</v>
      </c>
      <c r="E1084" s="26">
        <v>6</v>
      </c>
      <c r="F1084" s="23">
        <v>1.3164099301568937</v>
      </c>
      <c r="G1084" s="23">
        <f t="shared" si="30"/>
        <v>7.8984595809413616</v>
      </c>
    </row>
    <row r="1085" spans="1:7" ht="45" x14ac:dyDescent="0.25">
      <c r="A1085" s="4">
        <v>12</v>
      </c>
      <c r="B1085" s="25" t="s">
        <v>20</v>
      </c>
      <c r="C1085" s="31" t="s">
        <v>158</v>
      </c>
      <c r="D1085" s="20" t="s">
        <v>498</v>
      </c>
      <c r="E1085" s="42">
        <v>0.45</v>
      </c>
      <c r="F1085" s="23">
        <v>62.098676529901269</v>
      </c>
      <c r="G1085" s="23">
        <f t="shared" si="30"/>
        <v>27.944404438455571</v>
      </c>
    </row>
    <row r="1086" spans="1:7" ht="45" x14ac:dyDescent="0.25">
      <c r="A1086" s="4">
        <v>13</v>
      </c>
      <c r="B1086" s="30" t="s">
        <v>486</v>
      </c>
      <c r="C1086" s="31" t="s">
        <v>230</v>
      </c>
      <c r="D1086" s="20" t="s">
        <v>3</v>
      </c>
      <c r="E1086" s="42">
        <v>22.5</v>
      </c>
      <c r="F1086" s="23">
        <v>0.81017969427070968</v>
      </c>
      <c r="G1086" s="23">
        <f t="shared" si="30"/>
        <v>18.229043121090967</v>
      </c>
    </row>
    <row r="1087" spans="1:7" ht="30" x14ac:dyDescent="0.25">
      <c r="A1087" s="4">
        <v>14</v>
      </c>
      <c r="B1087" s="30" t="s">
        <v>486</v>
      </c>
      <c r="C1087" s="31" t="s">
        <v>231</v>
      </c>
      <c r="D1087" s="20" t="s">
        <v>478</v>
      </c>
      <c r="E1087" s="37">
        <v>9</v>
      </c>
      <c r="F1087" s="23">
        <v>0.51556889635408787</v>
      </c>
      <c r="G1087" s="23">
        <f t="shared" si="30"/>
        <v>4.6401200671867908</v>
      </c>
    </row>
    <row r="1088" spans="1:7" ht="30" x14ac:dyDescent="0.25">
      <c r="A1088" s="50"/>
      <c r="B1088" s="50"/>
      <c r="C1088" s="13" t="s">
        <v>450</v>
      </c>
      <c r="D1088" s="50"/>
      <c r="E1088" s="50"/>
      <c r="F1088" s="23"/>
      <c r="G1088" s="23"/>
    </row>
    <row r="1089" spans="1:8" ht="30" x14ac:dyDescent="0.25">
      <c r="A1089" s="37">
        <v>1</v>
      </c>
      <c r="B1089" s="25" t="s">
        <v>2</v>
      </c>
      <c r="C1089" s="3" t="s">
        <v>127</v>
      </c>
      <c r="D1089" s="45" t="s">
        <v>498</v>
      </c>
      <c r="E1089" s="29">
        <f>0.5*3</f>
        <v>1.5</v>
      </c>
      <c r="F1089" s="23">
        <v>40.713073227596681</v>
      </c>
      <c r="G1089" s="23">
        <f>SUM(E1089*F1089)</f>
        <v>61.069609841395021</v>
      </c>
    </row>
    <row r="1090" spans="1:8" ht="30" x14ac:dyDescent="0.25">
      <c r="A1090" s="37">
        <v>2</v>
      </c>
      <c r="B1090" s="30" t="s">
        <v>6</v>
      </c>
      <c r="C1090" s="3" t="s">
        <v>134</v>
      </c>
      <c r="D1090" s="45" t="s">
        <v>498</v>
      </c>
      <c r="E1090" s="29">
        <f>1.53*3</f>
        <v>4.59</v>
      </c>
      <c r="F1090" s="23">
        <v>55.919694199463713</v>
      </c>
      <c r="G1090" s="23">
        <f t="shared" ref="G1090:G1098" si="31">SUM(E1090*F1090)</f>
        <v>256.67139637553845</v>
      </c>
    </row>
    <row r="1091" spans="1:8" ht="30" x14ac:dyDescent="0.25">
      <c r="A1091" s="37">
        <v>3</v>
      </c>
      <c r="B1091" s="16" t="s">
        <v>486</v>
      </c>
      <c r="C1091" s="3" t="s">
        <v>135</v>
      </c>
      <c r="D1091" s="45" t="s">
        <v>478</v>
      </c>
      <c r="E1091" s="38">
        <v>3</v>
      </c>
      <c r="F1091" s="23">
        <v>41.24551170832703</v>
      </c>
      <c r="G1091" s="23">
        <f t="shared" si="31"/>
        <v>123.73653512498109</v>
      </c>
    </row>
    <row r="1092" spans="1:8" ht="45" x14ac:dyDescent="0.25">
      <c r="A1092" s="37">
        <v>4</v>
      </c>
      <c r="B1092" s="16" t="s">
        <v>486</v>
      </c>
      <c r="C1092" s="46" t="s">
        <v>136</v>
      </c>
      <c r="D1092" s="45" t="s">
        <v>478</v>
      </c>
      <c r="E1092" s="38">
        <v>3</v>
      </c>
      <c r="F1092" s="23">
        <v>64.696531222490123</v>
      </c>
      <c r="G1092" s="23">
        <f t="shared" si="31"/>
        <v>194.08959366747035</v>
      </c>
    </row>
    <row r="1093" spans="1:8" ht="45" x14ac:dyDescent="0.25">
      <c r="A1093" s="37">
        <v>5</v>
      </c>
      <c r="B1093" s="16" t="s">
        <v>486</v>
      </c>
      <c r="C1093" s="46" t="s">
        <v>137</v>
      </c>
      <c r="D1093" s="45" t="s">
        <v>478</v>
      </c>
      <c r="E1093" s="38">
        <v>3</v>
      </c>
      <c r="F1093" s="23">
        <v>44.191619687493251</v>
      </c>
      <c r="G1093" s="23">
        <f t="shared" si="31"/>
        <v>132.57485906247976</v>
      </c>
    </row>
    <row r="1094" spans="1:8" ht="75" x14ac:dyDescent="0.25">
      <c r="A1094" s="37">
        <v>6</v>
      </c>
      <c r="B1094" s="16" t="s">
        <v>35</v>
      </c>
      <c r="C1094" s="46" t="s">
        <v>417</v>
      </c>
      <c r="D1094" s="78" t="s">
        <v>36</v>
      </c>
      <c r="E1094" s="38">
        <v>3</v>
      </c>
      <c r="F1094" s="23">
        <v>228.20911881910448</v>
      </c>
      <c r="G1094" s="23">
        <f t="shared" si="31"/>
        <v>684.62735645731345</v>
      </c>
    </row>
    <row r="1095" spans="1:8" ht="30" x14ac:dyDescent="0.25">
      <c r="A1095" s="37">
        <v>7</v>
      </c>
      <c r="B1095" s="25" t="s">
        <v>5</v>
      </c>
      <c r="C1095" s="3" t="s">
        <v>130</v>
      </c>
      <c r="D1095" s="37" t="s">
        <v>511</v>
      </c>
      <c r="E1095" s="47">
        <f>0.0172*3</f>
        <v>5.16E-2</v>
      </c>
      <c r="F1095" s="23">
        <v>812.96067289764358</v>
      </c>
      <c r="G1095" s="23">
        <f t="shared" si="31"/>
        <v>41.948770721518407</v>
      </c>
    </row>
    <row r="1096" spans="1:8" ht="30" x14ac:dyDescent="0.25">
      <c r="A1096" s="37">
        <v>8</v>
      </c>
      <c r="B1096" s="34" t="s">
        <v>459</v>
      </c>
      <c r="C1096" s="3" t="s">
        <v>131</v>
      </c>
      <c r="D1096" s="37" t="s">
        <v>511</v>
      </c>
      <c r="E1096" s="47">
        <f>0.0264*3</f>
        <v>7.9199999999999993E-2</v>
      </c>
      <c r="F1096" s="23">
        <v>810.17969427070966</v>
      </c>
      <c r="G1096" s="23">
        <f t="shared" si="31"/>
        <v>64.166231786240203</v>
      </c>
    </row>
    <row r="1097" spans="1:8" ht="30" x14ac:dyDescent="0.25">
      <c r="A1097" s="37">
        <v>9</v>
      </c>
      <c r="B1097" s="16" t="s">
        <v>460</v>
      </c>
      <c r="C1097" s="46" t="s">
        <v>132</v>
      </c>
      <c r="D1097" s="20" t="s">
        <v>499</v>
      </c>
      <c r="E1097" s="48">
        <f>0.1/100*3</f>
        <v>3.0000000000000001E-3</v>
      </c>
      <c r="F1097" s="23">
        <v>205.6839946550501</v>
      </c>
      <c r="G1097" s="23">
        <f t="shared" si="31"/>
        <v>0.61705198396515026</v>
      </c>
    </row>
    <row r="1098" spans="1:8" ht="30" x14ac:dyDescent="0.25">
      <c r="A1098" s="37">
        <v>10</v>
      </c>
      <c r="B1098" s="49" t="s">
        <v>461</v>
      </c>
      <c r="C1098" s="3" t="s">
        <v>133</v>
      </c>
      <c r="D1098" s="37" t="s">
        <v>511</v>
      </c>
      <c r="E1098" s="47">
        <f>0.0436*3</f>
        <v>0.1308</v>
      </c>
      <c r="F1098" s="23">
        <v>9.3692870391828116</v>
      </c>
      <c r="G1098" s="23">
        <f t="shared" si="31"/>
        <v>1.2255027447251117</v>
      </c>
    </row>
    <row r="1099" spans="1:8" ht="45" x14ac:dyDescent="0.25">
      <c r="A1099" s="12"/>
      <c r="B1099" s="12"/>
      <c r="C1099" s="13" t="s">
        <v>513</v>
      </c>
      <c r="D1099" s="12"/>
      <c r="E1099" s="12"/>
      <c r="F1099" s="12"/>
      <c r="G1099" s="10"/>
      <c r="H1099" s="53"/>
    </row>
    <row r="1100" spans="1:8" x14ac:dyDescent="0.25">
      <c r="A1100" s="15"/>
      <c r="B1100" s="16"/>
      <c r="C1100" s="13" t="s">
        <v>77</v>
      </c>
      <c r="D1100" s="1"/>
      <c r="E1100" s="17"/>
      <c r="F1100" s="23"/>
      <c r="G1100" s="23"/>
    </row>
    <row r="1101" spans="1:8" ht="60" x14ac:dyDescent="0.25">
      <c r="A1101" s="15">
        <v>1</v>
      </c>
      <c r="B1101" s="16" t="s">
        <v>480</v>
      </c>
      <c r="C1101" s="3" t="s">
        <v>78</v>
      </c>
      <c r="D1101" s="20" t="s">
        <v>495</v>
      </c>
      <c r="E1101" s="21">
        <v>2470</v>
      </c>
      <c r="F1101" s="23">
        <v>0.42932480293630632</v>
      </c>
      <c r="G1101" s="23">
        <f>SUM(E1101*F1101)</f>
        <v>1060.4322632526766</v>
      </c>
    </row>
    <row r="1102" spans="1:8" ht="17.25" customHeight="1" x14ac:dyDescent="0.25">
      <c r="A1102" s="141">
        <v>2</v>
      </c>
      <c r="B1102" s="24" t="s">
        <v>12</v>
      </c>
      <c r="C1102" s="148" t="s">
        <v>79</v>
      </c>
      <c r="D1102" s="132" t="s">
        <v>496</v>
      </c>
      <c r="E1102" s="123">
        <v>0.111</v>
      </c>
      <c r="F1102" s="108">
        <v>6618.6242146670647</v>
      </c>
      <c r="G1102" s="108">
        <f>SUM(E1102*F1102)</f>
        <v>734.66728782804421</v>
      </c>
    </row>
    <row r="1103" spans="1:8" x14ac:dyDescent="0.25">
      <c r="A1103" s="141"/>
      <c r="B1103" s="25" t="s">
        <v>13</v>
      </c>
      <c r="C1103" s="149"/>
      <c r="D1103" s="133"/>
      <c r="E1103" s="124"/>
      <c r="F1103" s="109"/>
      <c r="G1103" s="109"/>
    </row>
    <row r="1104" spans="1:8" ht="60" x14ac:dyDescent="0.25">
      <c r="A1104" s="141"/>
      <c r="B1104" s="16" t="s">
        <v>481</v>
      </c>
      <c r="C1104" s="150"/>
      <c r="D1104" s="134"/>
      <c r="E1104" s="125"/>
      <c r="F1104" s="110"/>
      <c r="G1104" s="110"/>
    </row>
    <row r="1105" spans="1:7" ht="17.25" customHeight="1" x14ac:dyDescent="0.25">
      <c r="A1105" s="141">
        <v>3</v>
      </c>
      <c r="B1105" s="25" t="s">
        <v>15</v>
      </c>
      <c r="C1105" s="148" t="s">
        <v>80</v>
      </c>
      <c r="D1105" s="132" t="s">
        <v>496</v>
      </c>
      <c r="E1105" s="135">
        <v>8.0500000000000002E-2</v>
      </c>
      <c r="F1105" s="108">
        <v>7852.1940861709263</v>
      </c>
      <c r="G1105" s="108">
        <f>SUM(E1105*F1105)</f>
        <v>632.10162393675955</v>
      </c>
    </row>
    <row r="1106" spans="1:7" x14ac:dyDescent="0.25">
      <c r="A1106" s="141"/>
      <c r="B1106" s="16" t="s">
        <v>17</v>
      </c>
      <c r="C1106" s="149"/>
      <c r="D1106" s="133"/>
      <c r="E1106" s="137"/>
      <c r="F1106" s="109"/>
      <c r="G1106" s="109"/>
    </row>
    <row r="1107" spans="1:7" ht="60" x14ac:dyDescent="0.25">
      <c r="A1107" s="141"/>
      <c r="B1107" s="16" t="s">
        <v>482</v>
      </c>
      <c r="C1107" s="150"/>
      <c r="D1107" s="134"/>
      <c r="E1107" s="136"/>
      <c r="F1107" s="110"/>
      <c r="G1107" s="110"/>
    </row>
    <row r="1108" spans="1:7" ht="17.25" customHeight="1" x14ac:dyDescent="0.25">
      <c r="A1108" s="141">
        <v>4</v>
      </c>
      <c r="B1108" s="25" t="s">
        <v>16</v>
      </c>
      <c r="C1108" s="148" t="s">
        <v>81</v>
      </c>
      <c r="D1108" s="132" t="s">
        <v>496</v>
      </c>
      <c r="E1108" s="135">
        <v>0.76049999999999995</v>
      </c>
      <c r="F1108" s="108">
        <v>7075.2518580628575</v>
      </c>
      <c r="G1108" s="108">
        <f>SUM(E1108*F1108)</f>
        <v>5380.7290380568029</v>
      </c>
    </row>
    <row r="1109" spans="1:7" x14ac:dyDescent="0.25">
      <c r="A1109" s="141"/>
      <c r="B1109" s="24" t="s">
        <v>18</v>
      </c>
      <c r="C1109" s="149"/>
      <c r="D1109" s="133"/>
      <c r="E1109" s="137"/>
      <c r="F1109" s="109"/>
      <c r="G1109" s="109"/>
    </row>
    <row r="1110" spans="1:7" ht="60" x14ac:dyDescent="0.25">
      <c r="A1110" s="141"/>
      <c r="B1110" s="16" t="s">
        <v>483</v>
      </c>
      <c r="C1110" s="150"/>
      <c r="D1110" s="134"/>
      <c r="E1110" s="136"/>
      <c r="F1110" s="110"/>
      <c r="G1110" s="110"/>
    </row>
    <row r="1111" spans="1:7" ht="30" customHeight="1" x14ac:dyDescent="0.25">
      <c r="A1111" s="142">
        <v>5</v>
      </c>
      <c r="B1111" s="16" t="s">
        <v>8</v>
      </c>
      <c r="C1111" s="151" t="s">
        <v>331</v>
      </c>
      <c r="D1111" s="132" t="s">
        <v>497</v>
      </c>
      <c r="E1111" s="162">
        <v>0.45500000000000002</v>
      </c>
      <c r="F1111" s="108">
        <v>255.18809450776595</v>
      </c>
      <c r="G1111" s="108">
        <f>SUM(E1111*F1111)</f>
        <v>116.11058300103352</v>
      </c>
    </row>
    <row r="1112" spans="1:7" ht="30" customHeight="1" x14ac:dyDescent="0.25">
      <c r="A1112" s="144"/>
      <c r="B1112" s="24" t="s">
        <v>18</v>
      </c>
      <c r="C1112" s="152"/>
      <c r="D1112" s="134"/>
      <c r="E1112" s="163"/>
      <c r="F1112" s="110"/>
      <c r="G1112" s="110"/>
    </row>
    <row r="1113" spans="1:7" ht="30" customHeight="1" x14ac:dyDescent="0.25">
      <c r="A1113" s="142">
        <v>6</v>
      </c>
      <c r="B1113" s="16" t="s">
        <v>9</v>
      </c>
      <c r="C1113" s="160" t="s">
        <v>176</v>
      </c>
      <c r="D1113" s="132" t="s">
        <v>497</v>
      </c>
      <c r="E1113" s="138">
        <v>7.2549999999999999</v>
      </c>
      <c r="F1113" s="108">
        <v>123.48112265731075</v>
      </c>
      <c r="G1113" s="108">
        <f>SUM(E1113*F1113)</f>
        <v>895.85554487878949</v>
      </c>
    </row>
    <row r="1114" spans="1:7" ht="30" customHeight="1" x14ac:dyDescent="0.25">
      <c r="A1114" s="144"/>
      <c r="B1114" s="16" t="s">
        <v>19</v>
      </c>
      <c r="C1114" s="161"/>
      <c r="D1114" s="134"/>
      <c r="E1114" s="140"/>
      <c r="F1114" s="110"/>
      <c r="G1114" s="110"/>
    </row>
    <row r="1115" spans="1:7" ht="30" x14ac:dyDescent="0.25">
      <c r="A1115" s="15">
        <v>7</v>
      </c>
      <c r="B1115" s="25" t="s">
        <v>0</v>
      </c>
      <c r="C1115" s="3" t="s">
        <v>143</v>
      </c>
      <c r="D1115" s="4" t="s">
        <v>498</v>
      </c>
      <c r="E1115" s="26">
        <v>147</v>
      </c>
      <c r="F1115" s="23">
        <v>10.64505164099787</v>
      </c>
      <c r="G1115" s="23">
        <f>SUM(E1115*F1115)</f>
        <v>1564.8225912266869</v>
      </c>
    </row>
    <row r="1116" spans="1:7" ht="30" x14ac:dyDescent="0.25">
      <c r="A1116" s="15">
        <v>8</v>
      </c>
      <c r="B1116" s="25" t="s">
        <v>453</v>
      </c>
      <c r="C1116" s="27" t="s">
        <v>86</v>
      </c>
      <c r="D1116" s="4" t="s">
        <v>498</v>
      </c>
      <c r="E1116" s="26">
        <v>325</v>
      </c>
      <c r="F1116" s="23">
        <v>10.64505164099787</v>
      </c>
      <c r="G1116" s="23">
        <f>SUM(E1116*F1116)</f>
        <v>3459.6417833243077</v>
      </c>
    </row>
    <row r="1117" spans="1:7" ht="17.25" customHeight="1" x14ac:dyDescent="0.25">
      <c r="A1117" s="142">
        <v>9</v>
      </c>
      <c r="B1117" s="28" t="s">
        <v>49</v>
      </c>
      <c r="C1117" s="148" t="s">
        <v>176</v>
      </c>
      <c r="D1117" s="117" t="s">
        <v>497</v>
      </c>
      <c r="E1117" s="120">
        <v>7.71</v>
      </c>
      <c r="F1117" s="108">
        <v>63.332831133701895</v>
      </c>
      <c r="G1117" s="108">
        <f>SUM(E1117*F1117)</f>
        <v>488.29612804084161</v>
      </c>
    </row>
    <row r="1118" spans="1:7" x14ac:dyDescent="0.25">
      <c r="A1118" s="143"/>
      <c r="B1118" s="16" t="s">
        <v>52</v>
      </c>
      <c r="C1118" s="149"/>
      <c r="D1118" s="118"/>
      <c r="E1118" s="121"/>
      <c r="F1118" s="109"/>
      <c r="G1118" s="109"/>
    </row>
    <row r="1119" spans="1:7" x14ac:dyDescent="0.25">
      <c r="A1119" s="144"/>
      <c r="B1119" s="16" t="s">
        <v>1</v>
      </c>
      <c r="C1119" s="150"/>
      <c r="D1119" s="119"/>
      <c r="E1119" s="122"/>
      <c r="F1119" s="110"/>
      <c r="G1119" s="110"/>
    </row>
    <row r="1120" spans="1:7" ht="30" x14ac:dyDescent="0.25">
      <c r="A1120" s="142">
        <v>10</v>
      </c>
      <c r="B1120" s="28" t="s">
        <v>31</v>
      </c>
      <c r="C1120" s="148" t="s">
        <v>83</v>
      </c>
      <c r="D1120" s="117" t="s">
        <v>497</v>
      </c>
      <c r="E1120" s="123">
        <v>2.4249999999999998</v>
      </c>
      <c r="F1120" s="108">
        <v>824.901743748169</v>
      </c>
      <c r="G1120" s="108">
        <f>SUM(E1120*F1120)</f>
        <v>2000.3867285893098</v>
      </c>
    </row>
    <row r="1121" spans="1:7" ht="30" x14ac:dyDescent="0.25">
      <c r="A1121" s="143"/>
      <c r="B1121" s="16" t="s">
        <v>32</v>
      </c>
      <c r="C1121" s="149"/>
      <c r="D1121" s="118"/>
      <c r="E1121" s="124"/>
      <c r="F1121" s="109"/>
      <c r="G1121" s="109"/>
    </row>
    <row r="1122" spans="1:7" x14ac:dyDescent="0.25">
      <c r="A1122" s="144"/>
      <c r="B1122" s="16" t="s">
        <v>1</v>
      </c>
      <c r="C1122" s="150"/>
      <c r="D1122" s="119"/>
      <c r="E1122" s="125"/>
      <c r="F1122" s="110"/>
      <c r="G1122" s="110"/>
    </row>
    <row r="1123" spans="1:7" ht="15" customHeight="1" x14ac:dyDescent="0.25">
      <c r="A1123" s="141">
        <v>11</v>
      </c>
      <c r="B1123" s="159" t="s">
        <v>33</v>
      </c>
      <c r="C1123" s="156" t="s">
        <v>88</v>
      </c>
      <c r="D1123" s="126" t="s">
        <v>499</v>
      </c>
      <c r="E1123" s="129">
        <v>8.25</v>
      </c>
      <c r="F1123" s="108">
        <v>176.43740900435631</v>
      </c>
      <c r="G1123" s="108">
        <f>SUM(E1123*F1123)</f>
        <v>1455.6086242859396</v>
      </c>
    </row>
    <row r="1124" spans="1:7" x14ac:dyDescent="0.25">
      <c r="A1124" s="141"/>
      <c r="B1124" s="159"/>
      <c r="C1124" s="157"/>
      <c r="D1124" s="127"/>
      <c r="E1124" s="130"/>
      <c r="F1124" s="109"/>
      <c r="G1124" s="109"/>
    </row>
    <row r="1125" spans="1:7" x14ac:dyDescent="0.25">
      <c r="A1125" s="141"/>
      <c r="B1125" s="159"/>
      <c r="C1125" s="157"/>
      <c r="D1125" s="127"/>
      <c r="E1125" s="130"/>
      <c r="F1125" s="109"/>
      <c r="G1125" s="109"/>
    </row>
    <row r="1126" spans="1:7" x14ac:dyDescent="0.25">
      <c r="A1126" s="141"/>
      <c r="B1126" s="159"/>
      <c r="C1126" s="158"/>
      <c r="D1126" s="128"/>
      <c r="E1126" s="131"/>
      <c r="F1126" s="110"/>
      <c r="G1126" s="110"/>
    </row>
    <row r="1127" spans="1:7" ht="45" x14ac:dyDescent="0.25">
      <c r="A1127" s="15">
        <v>12</v>
      </c>
      <c r="B1127" s="25" t="s">
        <v>14</v>
      </c>
      <c r="C1127" s="3" t="s">
        <v>89</v>
      </c>
      <c r="D1127" s="20" t="s">
        <v>499</v>
      </c>
      <c r="E1127" s="40">
        <v>11.115</v>
      </c>
      <c r="F1127" s="23">
        <v>606.33512887491179</v>
      </c>
      <c r="G1127" s="23">
        <f>SUM(E1127*F1127)</f>
        <v>6739.4149574446446</v>
      </c>
    </row>
    <row r="1128" spans="1:7" ht="45" x14ac:dyDescent="0.25">
      <c r="A1128" s="15">
        <v>13</v>
      </c>
      <c r="B1128" s="57" t="s">
        <v>487</v>
      </c>
      <c r="C1128" s="64" t="s">
        <v>332</v>
      </c>
      <c r="D1128" s="34" t="s">
        <v>511</v>
      </c>
      <c r="E1128" s="40">
        <v>0.15264599999999998</v>
      </c>
      <c r="F1128" s="23">
        <v>259.32765870510798</v>
      </c>
      <c r="G1128" s="23">
        <f>SUM(E1128*F1128)</f>
        <v>39.585329790699909</v>
      </c>
    </row>
    <row r="1129" spans="1:7" x14ac:dyDescent="0.25">
      <c r="A1129" s="79"/>
      <c r="B1129" s="16"/>
      <c r="C1129" s="13" t="s">
        <v>91</v>
      </c>
      <c r="D1129" s="2"/>
      <c r="E1129" s="17"/>
      <c r="F1129" s="23"/>
      <c r="G1129" s="23"/>
    </row>
    <row r="1130" spans="1:7" ht="45" x14ac:dyDescent="0.25">
      <c r="A1130" s="4">
        <v>1</v>
      </c>
      <c r="B1130" s="30" t="s">
        <v>467</v>
      </c>
      <c r="C1130" s="46" t="s">
        <v>359</v>
      </c>
      <c r="D1130" s="4" t="s">
        <v>333</v>
      </c>
      <c r="E1130" s="42">
        <v>17.11</v>
      </c>
      <c r="F1130" s="23">
        <v>0.20418303837296589</v>
      </c>
      <c r="G1130" s="23">
        <f>SUM(E1130*F1130)</f>
        <v>3.4935717865614464</v>
      </c>
    </row>
    <row r="1131" spans="1:7" ht="45" x14ac:dyDescent="0.25">
      <c r="A1131" s="4">
        <v>2</v>
      </c>
      <c r="B1131" s="16" t="s">
        <v>468</v>
      </c>
      <c r="C1131" s="3" t="s">
        <v>360</v>
      </c>
      <c r="D1131" s="4" t="s">
        <v>333</v>
      </c>
      <c r="E1131" s="36">
        <v>57</v>
      </c>
      <c r="F1131" s="23">
        <v>2.2094603831345645</v>
      </c>
      <c r="G1131" s="23">
        <f t="shared" ref="G1131:G1187" si="32">SUM(E1131*F1131)</f>
        <v>125.93924183867017</v>
      </c>
    </row>
    <row r="1132" spans="1:7" ht="45" x14ac:dyDescent="0.25">
      <c r="A1132" s="4">
        <v>3</v>
      </c>
      <c r="B1132" s="16" t="s">
        <v>468</v>
      </c>
      <c r="C1132" s="46" t="s">
        <v>361</v>
      </c>
      <c r="D1132" s="4" t="s">
        <v>333</v>
      </c>
      <c r="E1132" s="36">
        <v>161</v>
      </c>
      <c r="F1132" s="23">
        <v>2.2094603831345645</v>
      </c>
      <c r="G1132" s="23">
        <f t="shared" si="32"/>
        <v>355.72312168466487</v>
      </c>
    </row>
    <row r="1133" spans="1:7" ht="45" x14ac:dyDescent="0.25">
      <c r="A1133" s="4">
        <v>4</v>
      </c>
      <c r="B1133" s="30" t="s">
        <v>469</v>
      </c>
      <c r="C1133" s="3" t="s">
        <v>514</v>
      </c>
      <c r="D1133" s="20" t="s">
        <v>333</v>
      </c>
      <c r="E1133" s="36">
        <v>23</v>
      </c>
      <c r="F1133" s="23">
        <v>1.9162135891463989</v>
      </c>
      <c r="G1133" s="23">
        <f t="shared" si="32"/>
        <v>44.072912550367178</v>
      </c>
    </row>
    <row r="1134" spans="1:7" ht="45" x14ac:dyDescent="0.25">
      <c r="A1134" s="4">
        <v>5</v>
      </c>
      <c r="B1134" s="30" t="s">
        <v>469</v>
      </c>
      <c r="C1134" s="46" t="s">
        <v>515</v>
      </c>
      <c r="D1134" s="20" t="s">
        <v>334</v>
      </c>
      <c r="E1134" s="36">
        <v>413</v>
      </c>
      <c r="F1134" s="23">
        <v>1.9162135891463989</v>
      </c>
      <c r="G1134" s="23">
        <f t="shared" si="32"/>
        <v>791.39621231746275</v>
      </c>
    </row>
    <row r="1135" spans="1:7" ht="60" x14ac:dyDescent="0.25">
      <c r="A1135" s="4">
        <v>6</v>
      </c>
      <c r="B1135" s="16" t="s">
        <v>485</v>
      </c>
      <c r="C1135" s="46" t="s">
        <v>418</v>
      </c>
      <c r="D1135" s="4" t="s">
        <v>333</v>
      </c>
      <c r="E1135" s="43">
        <v>0.25</v>
      </c>
      <c r="F1135" s="23">
        <v>3.7364267697971871</v>
      </c>
      <c r="G1135" s="23">
        <f t="shared" si="32"/>
        <v>0.93410669244929678</v>
      </c>
    </row>
    <row r="1136" spans="1:7" ht="45" x14ac:dyDescent="0.25">
      <c r="A1136" s="4">
        <v>7</v>
      </c>
      <c r="B1136" s="16" t="s">
        <v>470</v>
      </c>
      <c r="C1136" s="46" t="s">
        <v>362</v>
      </c>
      <c r="D1136" s="4" t="s">
        <v>333</v>
      </c>
      <c r="E1136" s="42">
        <v>5.75</v>
      </c>
      <c r="F1136" s="23">
        <v>1.6545415618005763</v>
      </c>
      <c r="G1136" s="23">
        <f t="shared" si="32"/>
        <v>9.5136139803533144</v>
      </c>
    </row>
    <row r="1137" spans="1:7" ht="45" x14ac:dyDescent="0.25">
      <c r="A1137" s="4">
        <v>8</v>
      </c>
      <c r="B1137" s="16" t="s">
        <v>470</v>
      </c>
      <c r="C1137" s="31" t="s">
        <v>363</v>
      </c>
      <c r="D1137" s="20" t="s">
        <v>334</v>
      </c>
      <c r="E1137" s="26">
        <v>66</v>
      </c>
      <c r="F1137" s="23">
        <v>1.4046232219279065</v>
      </c>
      <c r="G1137" s="23">
        <f t="shared" si="32"/>
        <v>92.705132647241825</v>
      </c>
    </row>
    <row r="1138" spans="1:7" ht="30" x14ac:dyDescent="0.25">
      <c r="A1138" s="4">
        <v>9</v>
      </c>
      <c r="B1138" s="16" t="s">
        <v>464</v>
      </c>
      <c r="C1138" s="3" t="s">
        <v>364</v>
      </c>
      <c r="D1138" s="4" t="s">
        <v>334</v>
      </c>
      <c r="E1138" s="26">
        <v>60</v>
      </c>
      <c r="F1138" s="23">
        <v>0.75055651852608785</v>
      </c>
      <c r="G1138" s="23">
        <f t="shared" si="32"/>
        <v>45.033391111565273</v>
      </c>
    </row>
    <row r="1139" spans="1:7" ht="30" x14ac:dyDescent="0.25">
      <c r="A1139" s="4">
        <v>10</v>
      </c>
      <c r="B1139" s="16" t="s">
        <v>464</v>
      </c>
      <c r="C1139" s="3" t="s">
        <v>365</v>
      </c>
      <c r="D1139" s="4" t="s">
        <v>334</v>
      </c>
      <c r="E1139" s="26">
        <v>204</v>
      </c>
      <c r="F1139" s="23">
        <v>0.61665591087298333</v>
      </c>
      <c r="G1139" s="23">
        <f t="shared" si="32"/>
        <v>125.79780581808861</v>
      </c>
    </row>
    <row r="1140" spans="1:7" ht="30" x14ac:dyDescent="0.25">
      <c r="A1140" s="4">
        <v>11</v>
      </c>
      <c r="B1140" s="16" t="s">
        <v>464</v>
      </c>
      <c r="C1140" s="3" t="s">
        <v>366</v>
      </c>
      <c r="D1140" s="4" t="s">
        <v>334</v>
      </c>
      <c r="E1140" s="39">
        <v>2688</v>
      </c>
      <c r="F1140" s="23">
        <v>0.58690022028340449</v>
      </c>
      <c r="G1140" s="23">
        <f t="shared" si="32"/>
        <v>1577.5877921217914</v>
      </c>
    </row>
    <row r="1141" spans="1:7" ht="30" x14ac:dyDescent="0.25">
      <c r="A1141" s="4">
        <v>12</v>
      </c>
      <c r="B1141" s="63" t="s">
        <v>53</v>
      </c>
      <c r="C1141" s="3" t="s">
        <v>336</v>
      </c>
      <c r="D1141" s="4" t="s">
        <v>334</v>
      </c>
      <c r="E1141" s="36">
        <v>23</v>
      </c>
      <c r="F1141" s="23">
        <v>5.5988485631041689</v>
      </c>
      <c r="G1141" s="23">
        <f t="shared" si="32"/>
        <v>128.77351695139589</v>
      </c>
    </row>
    <row r="1142" spans="1:7" ht="30" x14ac:dyDescent="0.25">
      <c r="A1142" s="4">
        <v>13</v>
      </c>
      <c r="B1142" s="63" t="s">
        <v>53</v>
      </c>
      <c r="C1142" s="3" t="s">
        <v>337</v>
      </c>
      <c r="D1142" s="20" t="s">
        <v>335</v>
      </c>
      <c r="E1142" s="36">
        <v>413</v>
      </c>
      <c r="F1142" s="23">
        <v>4.8623215683126162</v>
      </c>
      <c r="G1142" s="23">
        <f t="shared" si="32"/>
        <v>2008.1388077131105</v>
      </c>
    </row>
    <row r="1143" spans="1:7" ht="30" x14ac:dyDescent="0.25">
      <c r="A1143" s="35" t="s">
        <v>73</v>
      </c>
      <c r="B1143" s="30" t="s">
        <v>53</v>
      </c>
      <c r="C1143" s="3" t="s">
        <v>516</v>
      </c>
      <c r="D1143" s="4" t="s">
        <v>335</v>
      </c>
      <c r="E1143" s="36">
        <v>23</v>
      </c>
      <c r="F1143" s="23">
        <v>4.1531201865389793</v>
      </c>
      <c r="G1143" s="23">
        <f t="shared" si="32"/>
        <v>95.521764290396519</v>
      </c>
    </row>
    <row r="1144" spans="1:7" ht="30" x14ac:dyDescent="0.25">
      <c r="A1144" s="35" t="s">
        <v>70</v>
      </c>
      <c r="B1144" s="30" t="s">
        <v>53</v>
      </c>
      <c r="C1144" s="3" t="s">
        <v>517</v>
      </c>
      <c r="D1144" s="4" t="s">
        <v>335</v>
      </c>
      <c r="E1144" s="36">
        <v>413</v>
      </c>
      <c r="F1144" s="23">
        <v>3.6369109717560804</v>
      </c>
      <c r="G1144" s="23">
        <f t="shared" si="32"/>
        <v>1502.0442313352612</v>
      </c>
    </row>
    <row r="1145" spans="1:7" ht="30" x14ac:dyDescent="0.25">
      <c r="A1145" s="4">
        <v>16</v>
      </c>
      <c r="B1145" s="30" t="s">
        <v>53</v>
      </c>
      <c r="C1145" s="3" t="s">
        <v>338</v>
      </c>
      <c r="D1145" s="4" t="s">
        <v>335</v>
      </c>
      <c r="E1145" s="36">
        <v>23</v>
      </c>
      <c r="F1145" s="23">
        <v>4.567710770395994</v>
      </c>
      <c r="G1145" s="23">
        <f t="shared" si="32"/>
        <v>105.05734771910787</v>
      </c>
    </row>
    <row r="1146" spans="1:7" ht="30" x14ac:dyDescent="0.25">
      <c r="A1146" s="4">
        <v>17</v>
      </c>
      <c r="B1146" s="30" t="s">
        <v>54</v>
      </c>
      <c r="C1146" s="3" t="s">
        <v>339</v>
      </c>
      <c r="D1146" s="4" t="s">
        <v>335</v>
      </c>
      <c r="E1146" s="36">
        <v>413</v>
      </c>
      <c r="F1146" s="23">
        <v>3.8400220995419394</v>
      </c>
      <c r="G1146" s="23">
        <f t="shared" si="32"/>
        <v>1585.9291271108209</v>
      </c>
    </row>
    <row r="1147" spans="1:7" ht="30" x14ac:dyDescent="0.25">
      <c r="A1147" s="4">
        <v>18</v>
      </c>
      <c r="B1147" s="30" t="s">
        <v>53</v>
      </c>
      <c r="C1147" s="3" t="s">
        <v>341</v>
      </c>
      <c r="D1147" s="4" t="s">
        <v>335</v>
      </c>
      <c r="E1147" s="36">
        <v>23</v>
      </c>
      <c r="F1147" s="23">
        <v>2.47597410518798</v>
      </c>
      <c r="G1147" s="23">
        <f t="shared" si="32"/>
        <v>56.94740441932354</v>
      </c>
    </row>
    <row r="1148" spans="1:7" ht="30" x14ac:dyDescent="0.25">
      <c r="A1148" s="4">
        <v>19</v>
      </c>
      <c r="B1148" s="30" t="s">
        <v>53</v>
      </c>
      <c r="C1148" s="3" t="s">
        <v>342</v>
      </c>
      <c r="D1148" s="4" t="s">
        <v>335</v>
      </c>
      <c r="E1148" s="36">
        <v>413</v>
      </c>
      <c r="F1148" s="23">
        <v>2.2844770865421764</v>
      </c>
      <c r="G1148" s="23">
        <f t="shared" si="32"/>
        <v>943.48903674191888</v>
      </c>
    </row>
    <row r="1149" spans="1:7" ht="30" x14ac:dyDescent="0.25">
      <c r="A1149" s="4">
        <v>20</v>
      </c>
      <c r="B1149" s="63" t="s">
        <v>53</v>
      </c>
      <c r="C1149" s="3" t="s">
        <v>343</v>
      </c>
      <c r="D1149" s="4" t="s">
        <v>335</v>
      </c>
      <c r="E1149" s="36">
        <v>23</v>
      </c>
      <c r="F1149" s="23">
        <v>2.3286687062296694</v>
      </c>
      <c r="G1149" s="23">
        <f t="shared" si="32"/>
        <v>53.559380243282398</v>
      </c>
    </row>
    <row r="1150" spans="1:7" ht="30" x14ac:dyDescent="0.25">
      <c r="A1150" s="4">
        <v>21</v>
      </c>
      <c r="B1150" s="63" t="s">
        <v>53</v>
      </c>
      <c r="C1150" s="31" t="s">
        <v>344</v>
      </c>
      <c r="D1150" s="4" t="s">
        <v>335</v>
      </c>
      <c r="E1150" s="36">
        <v>23</v>
      </c>
      <c r="F1150" s="23">
        <v>2.3286687062296694</v>
      </c>
      <c r="G1150" s="23">
        <f t="shared" si="32"/>
        <v>53.559380243282398</v>
      </c>
    </row>
    <row r="1151" spans="1:7" ht="30" x14ac:dyDescent="0.25">
      <c r="A1151" s="4">
        <v>22</v>
      </c>
      <c r="B1151" s="63" t="s">
        <v>53</v>
      </c>
      <c r="C1151" s="3" t="s">
        <v>343</v>
      </c>
      <c r="D1151" s="4" t="s">
        <v>335</v>
      </c>
      <c r="E1151" s="36">
        <v>413</v>
      </c>
      <c r="F1151" s="23">
        <v>2.2108243870630209</v>
      </c>
      <c r="G1151" s="23">
        <f t="shared" si="32"/>
        <v>913.07047185702766</v>
      </c>
    </row>
    <row r="1152" spans="1:7" ht="30" x14ac:dyDescent="0.25">
      <c r="A1152" s="4">
        <v>23</v>
      </c>
      <c r="B1152" s="63" t="s">
        <v>53</v>
      </c>
      <c r="C1152" s="3" t="s">
        <v>344</v>
      </c>
      <c r="D1152" s="4" t="s">
        <v>335</v>
      </c>
      <c r="E1152" s="36">
        <v>413</v>
      </c>
      <c r="F1152" s="23">
        <v>2.2108243870630209</v>
      </c>
      <c r="G1152" s="23">
        <f t="shared" si="32"/>
        <v>913.07047185702766</v>
      </c>
    </row>
    <row r="1153" spans="1:7" ht="30" x14ac:dyDescent="0.25">
      <c r="A1153" s="35" t="s">
        <v>74</v>
      </c>
      <c r="B1153" s="30" t="s">
        <v>53</v>
      </c>
      <c r="C1153" s="3" t="s">
        <v>518</v>
      </c>
      <c r="D1153" s="4" t="s">
        <v>335</v>
      </c>
      <c r="E1153" s="36">
        <v>46</v>
      </c>
      <c r="F1153" s="23">
        <v>1.9678345106246891</v>
      </c>
      <c r="G1153" s="23">
        <f t="shared" si="32"/>
        <v>90.520387488735693</v>
      </c>
    </row>
    <row r="1154" spans="1:7" ht="30" x14ac:dyDescent="0.25">
      <c r="A1154" s="35" t="s">
        <v>75</v>
      </c>
      <c r="B1154" s="30" t="s">
        <v>54</v>
      </c>
      <c r="C1154" s="3" t="s">
        <v>519</v>
      </c>
      <c r="D1154" s="4" t="s">
        <v>335</v>
      </c>
      <c r="E1154" s="36">
        <v>826</v>
      </c>
      <c r="F1154" s="23">
        <v>1.9506275367985924</v>
      </c>
      <c r="G1154" s="23">
        <f t="shared" si="32"/>
        <v>1611.2183453956372</v>
      </c>
    </row>
    <row r="1155" spans="1:7" ht="60" x14ac:dyDescent="0.25">
      <c r="A1155" s="4">
        <v>26</v>
      </c>
      <c r="B1155" s="63" t="s">
        <v>26</v>
      </c>
      <c r="C1155" s="3" t="s">
        <v>345</v>
      </c>
      <c r="D1155" s="4" t="s">
        <v>340</v>
      </c>
      <c r="E1155" s="37">
        <v>5.7</v>
      </c>
      <c r="F1155" s="23">
        <v>32.293606485632843</v>
      </c>
      <c r="G1155" s="23">
        <f t="shared" si="32"/>
        <v>184.0735569681072</v>
      </c>
    </row>
    <row r="1156" spans="1:7" ht="60" x14ac:dyDescent="0.25">
      <c r="A1156" s="4">
        <v>27</v>
      </c>
      <c r="B1156" s="63" t="s">
        <v>26</v>
      </c>
      <c r="C1156" s="3" t="s">
        <v>346</v>
      </c>
      <c r="D1156" s="4" t="s">
        <v>335</v>
      </c>
      <c r="E1156" s="26">
        <v>16.100000000000001</v>
      </c>
      <c r="F1156" s="23">
        <v>28.758276910633388</v>
      </c>
      <c r="G1156" s="23">
        <f t="shared" si="32"/>
        <v>463.00825826119757</v>
      </c>
    </row>
    <row r="1157" spans="1:7" ht="30" x14ac:dyDescent="0.25">
      <c r="A1157" s="4">
        <v>28</v>
      </c>
      <c r="B1157" s="63" t="s">
        <v>26</v>
      </c>
      <c r="C1157" s="3" t="s">
        <v>347</v>
      </c>
      <c r="D1157" s="4" t="s">
        <v>335</v>
      </c>
      <c r="E1157" s="26">
        <v>21.8</v>
      </c>
      <c r="F1157" s="23">
        <v>24.339114941884059</v>
      </c>
      <c r="G1157" s="23">
        <f t="shared" si="32"/>
        <v>530.59270573307253</v>
      </c>
    </row>
    <row r="1158" spans="1:7" ht="30" x14ac:dyDescent="0.25">
      <c r="A1158" s="4">
        <v>29</v>
      </c>
      <c r="B1158" s="63" t="s">
        <v>26</v>
      </c>
      <c r="C1158" s="3" t="s">
        <v>348</v>
      </c>
      <c r="D1158" s="4" t="s">
        <v>335</v>
      </c>
      <c r="E1158" s="26">
        <v>0.5</v>
      </c>
      <c r="F1158" s="23">
        <v>57.482829707503996</v>
      </c>
      <c r="G1158" s="23">
        <f t="shared" si="32"/>
        <v>28.741414853751998</v>
      </c>
    </row>
    <row r="1159" spans="1:7" ht="30" x14ac:dyDescent="0.25">
      <c r="A1159" s="4">
        <v>30</v>
      </c>
      <c r="B1159" s="63" t="s">
        <v>26</v>
      </c>
      <c r="C1159" s="3" t="s">
        <v>349</v>
      </c>
      <c r="D1159" s="4" t="s">
        <v>335</v>
      </c>
      <c r="E1159" s="26">
        <v>0.9</v>
      </c>
      <c r="F1159" s="23">
        <v>41.279235822089809</v>
      </c>
      <c r="G1159" s="23">
        <f t="shared" si="32"/>
        <v>37.151312239880831</v>
      </c>
    </row>
    <row r="1160" spans="1:7" ht="30" x14ac:dyDescent="0.25">
      <c r="A1160" s="4">
        <v>31</v>
      </c>
      <c r="B1160" s="63" t="s">
        <v>26</v>
      </c>
      <c r="C1160" s="3" t="s">
        <v>350</v>
      </c>
      <c r="D1160" s="4" t="s">
        <v>335</v>
      </c>
      <c r="E1160" s="26">
        <v>0.5</v>
      </c>
      <c r="F1160" s="23">
        <v>39.806181832506695</v>
      </c>
      <c r="G1160" s="23">
        <f t="shared" si="32"/>
        <v>19.903090916253348</v>
      </c>
    </row>
    <row r="1161" spans="1:7" ht="30" x14ac:dyDescent="0.25">
      <c r="A1161" s="4">
        <v>32</v>
      </c>
      <c r="B1161" s="63" t="s">
        <v>26</v>
      </c>
      <c r="C1161" s="3" t="s">
        <v>351</v>
      </c>
      <c r="D1161" s="4" t="s">
        <v>335</v>
      </c>
      <c r="E1161" s="26">
        <v>2.4</v>
      </c>
      <c r="F1161" s="23">
        <v>34.650492868965813</v>
      </c>
      <c r="G1161" s="23">
        <f t="shared" si="32"/>
        <v>83.161182885517945</v>
      </c>
    </row>
    <row r="1162" spans="1:7" ht="30" x14ac:dyDescent="0.25">
      <c r="A1162" s="4">
        <v>33</v>
      </c>
      <c r="B1162" s="63" t="s">
        <v>26</v>
      </c>
      <c r="C1162" s="3" t="s">
        <v>352</v>
      </c>
      <c r="D1162" s="4" t="s">
        <v>335</v>
      </c>
      <c r="E1162" s="26">
        <v>2.5</v>
      </c>
      <c r="F1162" s="23">
        <v>25.959474330425479</v>
      </c>
      <c r="G1162" s="23">
        <f t="shared" si="32"/>
        <v>64.898685826063698</v>
      </c>
    </row>
    <row r="1163" spans="1:7" ht="30" x14ac:dyDescent="0.25">
      <c r="A1163" s="4">
        <v>34</v>
      </c>
      <c r="B1163" s="63" t="s">
        <v>26</v>
      </c>
      <c r="C1163" s="3" t="s">
        <v>353</v>
      </c>
      <c r="D1163" s="4" t="s">
        <v>335</v>
      </c>
      <c r="E1163" s="26">
        <v>0.1</v>
      </c>
      <c r="F1163" s="23">
        <v>118.61457027520298</v>
      </c>
      <c r="G1163" s="23">
        <f t="shared" si="32"/>
        <v>11.861457027520299</v>
      </c>
    </row>
    <row r="1164" spans="1:7" ht="30" x14ac:dyDescent="0.25">
      <c r="A1164" s="4">
        <v>35</v>
      </c>
      <c r="B1164" s="63" t="s">
        <v>26</v>
      </c>
      <c r="C1164" s="3" t="s">
        <v>354</v>
      </c>
      <c r="D1164" s="4" t="s">
        <v>335</v>
      </c>
      <c r="E1164" s="26">
        <v>0.4</v>
      </c>
      <c r="F1164" s="23">
        <v>118.61457027520298</v>
      </c>
      <c r="G1164" s="23">
        <f t="shared" si="32"/>
        <v>47.445828110081194</v>
      </c>
    </row>
    <row r="1165" spans="1:7" ht="30" x14ac:dyDescent="0.25">
      <c r="A1165" s="4">
        <v>36</v>
      </c>
      <c r="B1165" s="63" t="s">
        <v>26</v>
      </c>
      <c r="C1165" s="3" t="s">
        <v>367</v>
      </c>
      <c r="D1165" s="4" t="s">
        <v>335</v>
      </c>
      <c r="E1165" s="26">
        <v>0.1</v>
      </c>
      <c r="F1165" s="23">
        <v>102.4109763897888</v>
      </c>
      <c r="G1165" s="23">
        <f t="shared" si="32"/>
        <v>10.24109763897888</v>
      </c>
    </row>
    <row r="1166" spans="1:7" ht="30" x14ac:dyDescent="0.25">
      <c r="A1166" s="4">
        <v>37</v>
      </c>
      <c r="B1166" s="63" t="s">
        <v>26</v>
      </c>
      <c r="C1166" s="3" t="s">
        <v>355</v>
      </c>
      <c r="D1166" s="4" t="s">
        <v>335</v>
      </c>
      <c r="E1166" s="26">
        <v>5.3</v>
      </c>
      <c r="F1166" s="23">
        <v>102.41097638978881</v>
      </c>
      <c r="G1166" s="23">
        <f t="shared" si="32"/>
        <v>542.77817486588071</v>
      </c>
    </row>
    <row r="1167" spans="1:7" ht="30" x14ac:dyDescent="0.25">
      <c r="A1167" s="4">
        <v>38</v>
      </c>
      <c r="B1167" s="63" t="s">
        <v>26</v>
      </c>
      <c r="C1167" s="3" t="s">
        <v>368</v>
      </c>
      <c r="D1167" s="4" t="s">
        <v>335</v>
      </c>
      <c r="E1167" s="26">
        <v>0.2</v>
      </c>
      <c r="F1167" s="23">
        <v>56.009775717920895</v>
      </c>
      <c r="G1167" s="23">
        <f t="shared" si="32"/>
        <v>11.201955143584179</v>
      </c>
    </row>
    <row r="1168" spans="1:7" ht="30" x14ac:dyDescent="0.25">
      <c r="A1168" s="4">
        <v>39</v>
      </c>
      <c r="B1168" s="63" t="s">
        <v>26</v>
      </c>
      <c r="C1168" s="3" t="s">
        <v>356</v>
      </c>
      <c r="D1168" s="4" t="s">
        <v>340</v>
      </c>
      <c r="E1168" s="26">
        <v>0.1</v>
      </c>
      <c r="F1168" s="23">
        <v>56.009775717920895</v>
      </c>
      <c r="G1168" s="23">
        <f t="shared" si="32"/>
        <v>5.6009775717920895</v>
      </c>
    </row>
    <row r="1169" spans="1:7" ht="30" x14ac:dyDescent="0.25">
      <c r="A1169" s="4">
        <v>40</v>
      </c>
      <c r="B1169" s="63" t="s">
        <v>26</v>
      </c>
      <c r="C1169" s="3" t="s">
        <v>357</v>
      </c>
      <c r="D1169" s="20" t="s">
        <v>340</v>
      </c>
      <c r="E1169" s="26">
        <v>5.3</v>
      </c>
      <c r="F1169" s="23">
        <v>56.009775717920888</v>
      </c>
      <c r="G1169" s="23">
        <f t="shared" si="32"/>
        <v>296.85181130498069</v>
      </c>
    </row>
    <row r="1170" spans="1:7" ht="30" x14ac:dyDescent="0.25">
      <c r="A1170" s="4">
        <v>41</v>
      </c>
      <c r="B1170" s="63" t="s">
        <v>26</v>
      </c>
      <c r="C1170" s="3" t="s">
        <v>358</v>
      </c>
      <c r="D1170" s="20" t="s">
        <v>340</v>
      </c>
      <c r="E1170" s="26">
        <v>0.2</v>
      </c>
      <c r="F1170" s="23">
        <v>49.381032764796906</v>
      </c>
      <c r="G1170" s="23">
        <f t="shared" si="32"/>
        <v>9.8762065529593812</v>
      </c>
    </row>
    <row r="1171" spans="1:7" ht="30" x14ac:dyDescent="0.25">
      <c r="A1171" s="4">
        <v>42</v>
      </c>
      <c r="B1171" s="63" t="s">
        <v>26</v>
      </c>
      <c r="C1171" s="3" t="s">
        <v>369</v>
      </c>
      <c r="D1171" s="20" t="s">
        <v>340</v>
      </c>
      <c r="E1171" s="26">
        <v>0.1</v>
      </c>
      <c r="F1171" s="23">
        <v>49.381032764796906</v>
      </c>
      <c r="G1171" s="23">
        <f t="shared" si="32"/>
        <v>4.9381032764796906</v>
      </c>
    </row>
    <row r="1172" spans="1:7" ht="30" x14ac:dyDescent="0.25">
      <c r="A1172" s="4">
        <v>43</v>
      </c>
      <c r="B1172" s="63" t="s">
        <v>26</v>
      </c>
      <c r="C1172" s="3" t="s">
        <v>370</v>
      </c>
      <c r="D1172" s="20" t="s">
        <v>340</v>
      </c>
      <c r="E1172" s="26">
        <v>14.3</v>
      </c>
      <c r="F1172" s="23">
        <v>49.381032764796899</v>
      </c>
      <c r="G1172" s="23">
        <f t="shared" si="32"/>
        <v>706.14876853659564</v>
      </c>
    </row>
    <row r="1173" spans="1:7" ht="30" x14ac:dyDescent="0.25">
      <c r="A1173" s="4">
        <v>44</v>
      </c>
      <c r="B1173" s="63" t="s">
        <v>26</v>
      </c>
      <c r="C1173" s="3" t="s">
        <v>371</v>
      </c>
      <c r="D1173" s="20" t="s">
        <v>340</v>
      </c>
      <c r="E1173" s="26">
        <v>0.3</v>
      </c>
      <c r="F1173" s="23">
        <v>40.542708827298249</v>
      </c>
      <c r="G1173" s="23">
        <f t="shared" si="32"/>
        <v>12.162812648189474</v>
      </c>
    </row>
    <row r="1174" spans="1:7" ht="30" x14ac:dyDescent="0.25">
      <c r="A1174" s="4">
        <v>45</v>
      </c>
      <c r="B1174" s="63" t="s">
        <v>26</v>
      </c>
      <c r="C1174" s="3" t="s">
        <v>372</v>
      </c>
      <c r="D1174" s="20" t="s">
        <v>340</v>
      </c>
      <c r="E1174" s="26">
        <v>0.2</v>
      </c>
      <c r="F1174" s="23">
        <v>40.542708827298249</v>
      </c>
      <c r="G1174" s="23">
        <f t="shared" si="32"/>
        <v>8.1085417654596501</v>
      </c>
    </row>
    <row r="1175" spans="1:7" ht="30" x14ac:dyDescent="0.25">
      <c r="A1175" s="4">
        <v>46</v>
      </c>
      <c r="B1175" s="63" t="s">
        <v>26</v>
      </c>
      <c r="C1175" s="3" t="s">
        <v>373</v>
      </c>
      <c r="D1175" s="20" t="s">
        <v>340</v>
      </c>
      <c r="E1175" s="26">
        <v>11.2</v>
      </c>
      <c r="F1175" s="23">
        <v>40.542708827298249</v>
      </c>
      <c r="G1175" s="23">
        <f t="shared" si="32"/>
        <v>454.07833886574036</v>
      </c>
    </row>
    <row r="1176" spans="1:7" ht="30" x14ac:dyDescent="0.25">
      <c r="A1176" s="4">
        <v>47</v>
      </c>
      <c r="B1176" s="63" t="s">
        <v>26</v>
      </c>
      <c r="C1176" s="3" t="s">
        <v>374</v>
      </c>
      <c r="D1176" s="20" t="s">
        <v>340</v>
      </c>
      <c r="E1176" s="26">
        <v>0.8</v>
      </c>
      <c r="F1176" s="23">
        <v>33.913965874174266</v>
      </c>
      <c r="G1176" s="23">
        <f t="shared" si="32"/>
        <v>27.131172699339416</v>
      </c>
    </row>
    <row r="1177" spans="1:7" ht="30" x14ac:dyDescent="0.25">
      <c r="A1177" s="4">
        <v>48</v>
      </c>
      <c r="B1177" s="63" t="s">
        <v>26</v>
      </c>
      <c r="C1177" s="3" t="s">
        <v>375</v>
      </c>
      <c r="D1177" s="20" t="s">
        <v>340</v>
      </c>
      <c r="E1177" s="26">
        <v>0.4</v>
      </c>
      <c r="F1177" s="23">
        <v>26.990612123133658</v>
      </c>
      <c r="G1177" s="23">
        <f t="shared" si="32"/>
        <v>10.796244849253464</v>
      </c>
    </row>
    <row r="1178" spans="1:7" ht="30" x14ac:dyDescent="0.25">
      <c r="A1178" s="4">
        <v>49</v>
      </c>
      <c r="B1178" s="63" t="s">
        <v>26</v>
      </c>
      <c r="C1178" s="3" t="s">
        <v>376</v>
      </c>
      <c r="D1178" s="20" t="s">
        <v>340</v>
      </c>
      <c r="E1178" s="26">
        <v>2.5</v>
      </c>
      <c r="F1178" s="23">
        <v>25.075641936675613</v>
      </c>
      <c r="G1178" s="23">
        <f t="shared" si="32"/>
        <v>62.68910484168903</v>
      </c>
    </row>
    <row r="1179" spans="1:7" ht="30" x14ac:dyDescent="0.25">
      <c r="A1179" s="4">
        <v>50</v>
      </c>
      <c r="B1179" s="63" t="s">
        <v>26</v>
      </c>
      <c r="C1179" s="3" t="s">
        <v>378</v>
      </c>
      <c r="D1179" s="20" t="s">
        <v>340</v>
      </c>
      <c r="E1179" s="26">
        <v>0.9</v>
      </c>
      <c r="F1179" s="23">
        <v>37.301990050215409</v>
      </c>
      <c r="G1179" s="23">
        <f t="shared" si="32"/>
        <v>33.571791045193869</v>
      </c>
    </row>
    <row r="1180" spans="1:7" ht="30" x14ac:dyDescent="0.25">
      <c r="A1180" s="4">
        <v>51</v>
      </c>
      <c r="B1180" s="63" t="s">
        <v>26</v>
      </c>
      <c r="C1180" s="3" t="s">
        <v>377</v>
      </c>
      <c r="D1180" s="20" t="s">
        <v>340</v>
      </c>
      <c r="E1180" s="26">
        <v>0.4</v>
      </c>
      <c r="F1180" s="23">
        <v>30.231330900216491</v>
      </c>
      <c r="G1180" s="23">
        <f t="shared" si="32"/>
        <v>12.092532360086597</v>
      </c>
    </row>
    <row r="1181" spans="1:7" ht="30" x14ac:dyDescent="0.25">
      <c r="A1181" s="4">
        <v>52</v>
      </c>
      <c r="B1181" s="63" t="s">
        <v>26</v>
      </c>
      <c r="C1181" s="3" t="s">
        <v>379</v>
      </c>
      <c r="D1181" s="20" t="s">
        <v>340</v>
      </c>
      <c r="E1181" s="26">
        <v>40.299999999999997</v>
      </c>
      <c r="F1181" s="23">
        <v>26.401390527300411</v>
      </c>
      <c r="G1181" s="23">
        <f t="shared" si="32"/>
        <v>1063.9760382502066</v>
      </c>
    </row>
    <row r="1182" spans="1:7" ht="45" x14ac:dyDescent="0.25">
      <c r="A1182" s="4">
        <v>53</v>
      </c>
      <c r="B1182" s="30" t="s">
        <v>486</v>
      </c>
      <c r="C1182" s="3" t="s">
        <v>380</v>
      </c>
      <c r="D1182" s="20" t="s">
        <v>340</v>
      </c>
      <c r="E1182" s="39">
        <v>2952</v>
      </c>
      <c r="F1182" s="23">
        <v>0.14730539895831085</v>
      </c>
      <c r="G1182" s="23">
        <f t="shared" si="32"/>
        <v>434.84553772493365</v>
      </c>
    </row>
    <row r="1183" spans="1:7" ht="60" x14ac:dyDescent="0.25">
      <c r="A1183" s="4">
        <v>54</v>
      </c>
      <c r="B1183" s="24" t="s">
        <v>471</v>
      </c>
      <c r="C1183" s="3" t="s">
        <v>381</v>
      </c>
      <c r="D1183" s="20" t="s">
        <v>340</v>
      </c>
      <c r="E1183" s="26">
        <v>872</v>
      </c>
      <c r="F1183" s="23">
        <v>0.72490762369059469</v>
      </c>
      <c r="G1183" s="23">
        <f t="shared" si="32"/>
        <v>632.11944785819855</v>
      </c>
    </row>
    <row r="1184" spans="1:7" ht="45" x14ac:dyDescent="0.25">
      <c r="A1184" s="4">
        <v>55</v>
      </c>
      <c r="B1184" s="30" t="s">
        <v>472</v>
      </c>
      <c r="C1184" s="3" t="s">
        <v>520</v>
      </c>
      <c r="D1184" s="20" t="s">
        <v>340</v>
      </c>
      <c r="E1184" s="36">
        <v>436</v>
      </c>
      <c r="F1184" s="23">
        <v>46.775613458669298</v>
      </c>
      <c r="G1184" s="23">
        <f t="shared" si="32"/>
        <v>20394.167467979812</v>
      </c>
    </row>
    <row r="1185" spans="1:8" x14ac:dyDescent="0.25">
      <c r="A1185" s="4">
        <v>56</v>
      </c>
      <c r="B1185" s="30" t="s">
        <v>486</v>
      </c>
      <c r="C1185" s="3" t="s">
        <v>382</v>
      </c>
      <c r="D1185" s="20" t="s">
        <v>340</v>
      </c>
      <c r="E1185" s="26">
        <v>48</v>
      </c>
      <c r="F1185" s="23">
        <v>1.1784431916664868</v>
      </c>
      <c r="G1185" s="23">
        <f t="shared" si="32"/>
        <v>56.565273199991367</v>
      </c>
    </row>
    <row r="1186" spans="1:8" x14ac:dyDescent="0.25">
      <c r="A1186" s="4">
        <v>57</v>
      </c>
      <c r="B1186" s="30" t="s">
        <v>486</v>
      </c>
      <c r="C1186" s="3" t="s">
        <v>383</v>
      </c>
      <c r="D1186" s="20" t="s">
        <v>340</v>
      </c>
      <c r="E1186" s="42">
        <v>200.6</v>
      </c>
      <c r="F1186" s="23">
        <v>1.0311377927081757</v>
      </c>
      <c r="G1186" s="23">
        <f t="shared" si="32"/>
        <v>206.84624121726006</v>
      </c>
    </row>
    <row r="1187" spans="1:8" ht="30" x14ac:dyDescent="0.25">
      <c r="A1187" s="4">
        <v>58</v>
      </c>
      <c r="B1187" s="16" t="s">
        <v>30</v>
      </c>
      <c r="C1187" s="3" t="s">
        <v>384</v>
      </c>
      <c r="D1187" s="20" t="s">
        <v>340</v>
      </c>
      <c r="E1187" s="43">
        <v>2.952</v>
      </c>
      <c r="F1187" s="23">
        <v>109.22062401890945</v>
      </c>
      <c r="G1187" s="23">
        <f t="shared" si="32"/>
        <v>322.41928210382071</v>
      </c>
    </row>
    <row r="1188" spans="1:8" x14ac:dyDescent="0.25">
      <c r="A1188" s="12"/>
      <c r="B1188" s="12"/>
      <c r="C1188" s="13" t="s">
        <v>385</v>
      </c>
      <c r="D1188" s="12"/>
      <c r="E1188" s="12"/>
      <c r="F1188" s="12"/>
      <c r="G1188" s="10"/>
      <c r="H1188" s="53"/>
    </row>
    <row r="1189" spans="1:8" x14ac:dyDescent="0.25">
      <c r="A1189" s="15"/>
      <c r="B1189" s="16"/>
      <c r="C1189" s="13" t="s">
        <v>77</v>
      </c>
      <c r="D1189" s="1"/>
      <c r="E1189" s="17"/>
      <c r="F1189" s="23"/>
      <c r="G1189" s="23"/>
    </row>
    <row r="1190" spans="1:8" ht="60" x14ac:dyDescent="0.25">
      <c r="A1190" s="15">
        <v>1</v>
      </c>
      <c r="B1190" s="16" t="s">
        <v>480</v>
      </c>
      <c r="C1190" s="3" t="s">
        <v>78</v>
      </c>
      <c r="D1190" s="20" t="s">
        <v>495</v>
      </c>
      <c r="E1190" s="21">
        <v>36</v>
      </c>
      <c r="F1190" s="23">
        <v>0.42932480293630632</v>
      </c>
      <c r="G1190" s="23">
        <f>SUM(E1190*F1190)</f>
        <v>15.455692905707027</v>
      </c>
    </row>
    <row r="1191" spans="1:8" ht="17.25" customHeight="1" x14ac:dyDescent="0.25">
      <c r="A1191" s="141">
        <v>2</v>
      </c>
      <c r="B1191" s="24" t="s">
        <v>12</v>
      </c>
      <c r="C1191" s="148" t="s">
        <v>79</v>
      </c>
      <c r="D1191" s="132" t="s">
        <v>496</v>
      </c>
      <c r="E1191" s="123">
        <v>2E-3</v>
      </c>
      <c r="F1191" s="108">
        <v>6618.6242146670656</v>
      </c>
      <c r="G1191" s="108">
        <f>SUM(E1191*F1191)</f>
        <v>13.237248429334132</v>
      </c>
    </row>
    <row r="1192" spans="1:8" x14ac:dyDescent="0.25">
      <c r="A1192" s="141"/>
      <c r="B1192" s="25" t="s">
        <v>13</v>
      </c>
      <c r="C1192" s="149"/>
      <c r="D1192" s="133"/>
      <c r="E1192" s="124"/>
      <c r="F1192" s="109"/>
      <c r="G1192" s="109"/>
    </row>
    <row r="1193" spans="1:8" ht="60" x14ac:dyDescent="0.25">
      <c r="A1193" s="141"/>
      <c r="B1193" s="16" t="s">
        <v>481</v>
      </c>
      <c r="C1193" s="150"/>
      <c r="D1193" s="134"/>
      <c r="E1193" s="125"/>
      <c r="F1193" s="110"/>
      <c r="G1193" s="110"/>
    </row>
    <row r="1194" spans="1:8" ht="17.25" customHeight="1" x14ac:dyDescent="0.25">
      <c r="A1194" s="141">
        <v>3</v>
      </c>
      <c r="B1194" s="25" t="s">
        <v>15</v>
      </c>
      <c r="C1194" s="148" t="s">
        <v>386</v>
      </c>
      <c r="D1194" s="132" t="s">
        <v>496</v>
      </c>
      <c r="E1194" s="135">
        <v>1.5E-3</v>
      </c>
      <c r="F1194" s="108">
        <v>6191.9132608215859</v>
      </c>
      <c r="G1194" s="108">
        <f>SUM(E1194*F1194)</f>
        <v>9.2878698912323792</v>
      </c>
    </row>
    <row r="1195" spans="1:8" ht="60" x14ac:dyDescent="0.25">
      <c r="A1195" s="141"/>
      <c r="B1195" s="16" t="s">
        <v>482</v>
      </c>
      <c r="C1195" s="150"/>
      <c r="D1195" s="134"/>
      <c r="E1195" s="136"/>
      <c r="F1195" s="110"/>
      <c r="G1195" s="110"/>
    </row>
    <row r="1196" spans="1:8" ht="17.25" customHeight="1" x14ac:dyDescent="0.25">
      <c r="A1196" s="141">
        <v>4</v>
      </c>
      <c r="B1196" s="25" t="s">
        <v>16</v>
      </c>
      <c r="C1196" s="148" t="s">
        <v>387</v>
      </c>
      <c r="D1196" s="132" t="s">
        <v>496</v>
      </c>
      <c r="E1196" s="135">
        <v>1.55E-2</v>
      </c>
      <c r="F1196" s="108">
        <v>6541.5363389973136</v>
      </c>
      <c r="G1196" s="108">
        <f>SUM(E1196*F1196)</f>
        <v>101.39381325445837</v>
      </c>
    </row>
    <row r="1197" spans="1:8" x14ac:dyDescent="0.25">
      <c r="A1197" s="141"/>
      <c r="B1197" s="24" t="s">
        <v>18</v>
      </c>
      <c r="C1197" s="149"/>
      <c r="D1197" s="133"/>
      <c r="E1197" s="137"/>
      <c r="F1197" s="109"/>
      <c r="G1197" s="109"/>
    </row>
    <row r="1198" spans="1:8" ht="60" x14ac:dyDescent="0.25">
      <c r="A1198" s="141"/>
      <c r="B1198" s="16" t="s">
        <v>483</v>
      </c>
      <c r="C1198" s="150"/>
      <c r="D1198" s="134"/>
      <c r="E1198" s="136"/>
      <c r="F1198" s="110"/>
      <c r="G1198" s="110"/>
    </row>
    <row r="1199" spans="1:8" ht="17.25" customHeight="1" x14ac:dyDescent="0.25">
      <c r="A1199" s="141">
        <v>5</v>
      </c>
      <c r="B1199" s="25" t="s">
        <v>13</v>
      </c>
      <c r="C1199" s="148" t="s">
        <v>388</v>
      </c>
      <c r="D1199" s="132" t="s">
        <v>496</v>
      </c>
      <c r="E1199" s="138">
        <v>3.0000000000000001E-3</v>
      </c>
      <c r="F1199" s="108">
        <v>5012.9961934474613</v>
      </c>
      <c r="G1199" s="108">
        <f>SUM(E1199*F1199)</f>
        <v>15.038988580342384</v>
      </c>
    </row>
    <row r="1200" spans="1:8" x14ac:dyDescent="0.25">
      <c r="A1200" s="141"/>
      <c r="B1200" s="16" t="s">
        <v>19</v>
      </c>
      <c r="C1200" s="149"/>
      <c r="D1200" s="133"/>
      <c r="E1200" s="139"/>
      <c r="F1200" s="109"/>
      <c r="G1200" s="109"/>
    </row>
    <row r="1201" spans="1:7" ht="60" x14ac:dyDescent="0.25">
      <c r="A1201" s="141"/>
      <c r="B1201" s="16" t="s">
        <v>481</v>
      </c>
      <c r="C1201" s="150"/>
      <c r="D1201" s="134"/>
      <c r="E1201" s="140"/>
      <c r="F1201" s="110"/>
      <c r="G1201" s="110"/>
    </row>
    <row r="1202" spans="1:7" ht="30" customHeight="1" x14ac:dyDescent="0.25">
      <c r="A1202" s="142">
        <v>6</v>
      </c>
      <c r="B1202" s="16" t="s">
        <v>9</v>
      </c>
      <c r="C1202" s="151" t="s">
        <v>389</v>
      </c>
      <c r="D1202" s="132" t="s">
        <v>497</v>
      </c>
      <c r="E1202" s="138">
        <v>0.115</v>
      </c>
      <c r="F1202" s="108">
        <v>112.17897886744643</v>
      </c>
      <c r="G1202" s="108">
        <f>SUM(E1202*F1202)</f>
        <v>12.90058256975634</v>
      </c>
    </row>
    <row r="1203" spans="1:7" ht="30" customHeight="1" x14ac:dyDescent="0.25">
      <c r="A1203" s="144"/>
      <c r="B1203" s="16" t="s">
        <v>19</v>
      </c>
      <c r="C1203" s="152"/>
      <c r="D1203" s="134"/>
      <c r="E1203" s="140"/>
      <c r="F1203" s="110"/>
      <c r="G1203" s="110"/>
    </row>
    <row r="1204" spans="1:7" ht="17.25" customHeight="1" x14ac:dyDescent="0.25">
      <c r="A1204" s="142">
        <v>7</v>
      </c>
      <c r="B1204" s="25" t="s">
        <v>10</v>
      </c>
      <c r="C1204" s="153" t="s">
        <v>389</v>
      </c>
      <c r="D1204" s="117" t="s">
        <v>497</v>
      </c>
      <c r="E1204" s="145">
        <v>0.115</v>
      </c>
      <c r="F1204" s="114">
        <v>59.016753198519467</v>
      </c>
      <c r="G1204" s="108">
        <f>SUM(E1204*F1204)</f>
        <v>6.7869266178297387</v>
      </c>
    </row>
    <row r="1205" spans="1:7" x14ac:dyDescent="0.25">
      <c r="A1205" s="143"/>
      <c r="B1205" s="28" t="s">
        <v>49</v>
      </c>
      <c r="C1205" s="154"/>
      <c r="D1205" s="118"/>
      <c r="E1205" s="146"/>
      <c r="F1205" s="115"/>
      <c r="G1205" s="109"/>
    </row>
    <row r="1206" spans="1:7" x14ac:dyDescent="0.25">
      <c r="A1206" s="144"/>
      <c r="B1206" s="25" t="s">
        <v>1</v>
      </c>
      <c r="C1206" s="155"/>
      <c r="D1206" s="119"/>
      <c r="E1206" s="147"/>
      <c r="F1206" s="116"/>
      <c r="G1206" s="110"/>
    </row>
    <row r="1207" spans="1:7" ht="30" x14ac:dyDescent="0.25">
      <c r="A1207" s="141">
        <v>8</v>
      </c>
      <c r="B1207" s="16" t="s">
        <v>32</v>
      </c>
      <c r="C1207" s="148" t="s">
        <v>390</v>
      </c>
      <c r="D1207" s="117" t="s">
        <v>497</v>
      </c>
      <c r="E1207" s="123">
        <v>0.185</v>
      </c>
      <c r="F1207" s="108">
        <v>814.11154891021283</v>
      </c>
      <c r="G1207" s="108">
        <f>SUM(E1207*F1207)</f>
        <v>150.61063654838938</v>
      </c>
    </row>
    <row r="1208" spans="1:7" x14ac:dyDescent="0.25">
      <c r="A1208" s="141"/>
      <c r="B1208" s="16" t="s">
        <v>1</v>
      </c>
      <c r="C1208" s="150"/>
      <c r="D1208" s="119"/>
      <c r="E1208" s="125"/>
      <c r="F1208" s="110"/>
      <c r="G1208" s="110"/>
    </row>
    <row r="1209" spans="1:7" ht="15" customHeight="1" x14ac:dyDescent="0.25">
      <c r="A1209" s="141">
        <v>9</v>
      </c>
      <c r="B1209" s="159" t="s">
        <v>33</v>
      </c>
      <c r="C1209" s="156" t="s">
        <v>88</v>
      </c>
      <c r="D1209" s="126" t="s">
        <v>499</v>
      </c>
      <c r="E1209" s="120">
        <v>0.2</v>
      </c>
      <c r="F1209" s="108">
        <v>176.46884265995695</v>
      </c>
      <c r="G1209" s="108">
        <f>SUM(E1209*F1209)</f>
        <v>35.29376853199139</v>
      </c>
    </row>
    <row r="1210" spans="1:7" x14ac:dyDescent="0.25">
      <c r="A1210" s="141"/>
      <c r="B1210" s="159"/>
      <c r="C1210" s="157"/>
      <c r="D1210" s="127"/>
      <c r="E1210" s="121"/>
      <c r="F1210" s="109"/>
      <c r="G1210" s="109"/>
    </row>
    <row r="1211" spans="1:7" x14ac:dyDescent="0.25">
      <c r="A1211" s="141"/>
      <c r="B1211" s="159"/>
      <c r="C1211" s="157"/>
      <c r="D1211" s="127"/>
      <c r="E1211" s="121"/>
      <c r="F1211" s="109"/>
      <c r="G1211" s="109"/>
    </row>
    <row r="1212" spans="1:7" x14ac:dyDescent="0.25">
      <c r="A1212" s="141"/>
      <c r="B1212" s="159"/>
      <c r="C1212" s="158"/>
      <c r="D1212" s="128"/>
      <c r="E1212" s="122"/>
      <c r="F1212" s="110"/>
      <c r="G1212" s="110"/>
    </row>
    <row r="1213" spans="1:7" ht="45" x14ac:dyDescent="0.25">
      <c r="A1213" s="15">
        <v>10</v>
      </c>
      <c r="B1213" s="25" t="s">
        <v>14</v>
      </c>
      <c r="C1213" s="3" t="s">
        <v>391</v>
      </c>
      <c r="D1213" s="20" t="s">
        <v>499</v>
      </c>
      <c r="E1213" s="29">
        <v>0.2</v>
      </c>
      <c r="F1213" s="23">
        <v>606.33512887491179</v>
      </c>
      <c r="G1213" s="23">
        <f>SUM(E1213*F1213)</f>
        <v>121.26702577498236</v>
      </c>
    </row>
    <row r="1214" spans="1:7" ht="45" x14ac:dyDescent="0.25">
      <c r="A1214" s="15">
        <v>11</v>
      </c>
      <c r="B1214" s="57" t="s">
        <v>487</v>
      </c>
      <c r="C1214" s="64" t="s">
        <v>392</v>
      </c>
      <c r="D1214" s="34" t="s">
        <v>511</v>
      </c>
      <c r="E1214" s="58">
        <v>2.2248000000000003E-3</v>
      </c>
      <c r="F1214" s="23">
        <v>259.32765870510798</v>
      </c>
      <c r="G1214" s="23">
        <f>SUM(E1214*F1214)</f>
        <v>0.57695217508712426</v>
      </c>
    </row>
    <row r="1215" spans="1:7" x14ac:dyDescent="0.25">
      <c r="A1215" s="15"/>
      <c r="B1215" s="16"/>
      <c r="C1215" s="13" t="s">
        <v>91</v>
      </c>
      <c r="D1215" s="1"/>
      <c r="E1215" s="17"/>
      <c r="F1215" s="23"/>
      <c r="G1215" s="23"/>
    </row>
    <row r="1216" spans="1:7" ht="45" x14ac:dyDescent="0.25">
      <c r="A1216" s="60">
        <v>1</v>
      </c>
      <c r="B1216" s="16" t="s">
        <v>473</v>
      </c>
      <c r="C1216" s="3" t="s">
        <v>393</v>
      </c>
      <c r="D1216" s="20" t="s">
        <v>333</v>
      </c>
      <c r="E1216" s="38">
        <v>2</v>
      </c>
      <c r="F1216" s="23">
        <v>3.2018658971848182</v>
      </c>
      <c r="G1216" s="23">
        <f>SUM(E1216*F1216)</f>
        <v>6.4037317943696364</v>
      </c>
    </row>
    <row r="1217" spans="1:7" ht="45" x14ac:dyDescent="0.25">
      <c r="A1217" s="60">
        <v>2</v>
      </c>
      <c r="B1217" s="16" t="s">
        <v>468</v>
      </c>
      <c r="C1217" s="3" t="s">
        <v>394</v>
      </c>
      <c r="D1217" s="20" t="s">
        <v>333</v>
      </c>
      <c r="E1217" s="38">
        <v>2</v>
      </c>
      <c r="F1217" s="23">
        <v>2.2094603831345645</v>
      </c>
      <c r="G1217" s="23">
        <f t="shared" ref="G1217:G1240" si="33">SUM(E1217*F1217)</f>
        <v>4.418920766269129</v>
      </c>
    </row>
    <row r="1218" spans="1:7" ht="30" x14ac:dyDescent="0.25">
      <c r="A1218" s="60">
        <v>3</v>
      </c>
      <c r="B1218" s="16" t="s">
        <v>21</v>
      </c>
      <c r="C1218" s="3" t="s">
        <v>395</v>
      </c>
      <c r="D1218" s="20" t="s">
        <v>493</v>
      </c>
      <c r="E1218" s="29">
        <v>0.3</v>
      </c>
      <c r="F1218" s="23">
        <v>11.790941019597099</v>
      </c>
      <c r="G1218" s="23">
        <f t="shared" si="33"/>
        <v>3.5372823058791298</v>
      </c>
    </row>
    <row r="1219" spans="1:7" ht="30" x14ac:dyDescent="0.25">
      <c r="A1219" s="60">
        <v>4</v>
      </c>
      <c r="B1219" s="16" t="s">
        <v>22</v>
      </c>
      <c r="C1219" s="3" t="s">
        <v>396</v>
      </c>
      <c r="D1219" s="20" t="s">
        <v>493</v>
      </c>
      <c r="E1219" s="29">
        <v>0.3</v>
      </c>
      <c r="F1219" s="23">
        <v>3.0658451281403614</v>
      </c>
      <c r="G1219" s="23">
        <f t="shared" si="33"/>
        <v>0.91975353844210839</v>
      </c>
    </row>
    <row r="1220" spans="1:7" ht="18.75" customHeight="1" x14ac:dyDescent="0.25">
      <c r="A1220" s="80" t="s">
        <v>47</v>
      </c>
      <c r="B1220" s="16" t="s">
        <v>56</v>
      </c>
      <c r="C1220" s="46" t="s">
        <v>397</v>
      </c>
      <c r="D1220" s="20" t="s">
        <v>478</v>
      </c>
      <c r="E1220" s="36">
        <v>2</v>
      </c>
      <c r="F1220" s="23">
        <v>13.184794373933691</v>
      </c>
      <c r="G1220" s="23">
        <f t="shared" si="33"/>
        <v>26.369588747867382</v>
      </c>
    </row>
    <row r="1221" spans="1:7" ht="18.75" customHeight="1" x14ac:dyDescent="0.25">
      <c r="A1221" s="80" t="s">
        <v>57</v>
      </c>
      <c r="B1221" s="16" t="s">
        <v>56</v>
      </c>
      <c r="C1221" s="46" t="s">
        <v>398</v>
      </c>
      <c r="D1221" s="20" t="s">
        <v>478</v>
      </c>
      <c r="E1221" s="36">
        <v>2</v>
      </c>
      <c r="F1221" s="23">
        <v>9.812227504018729</v>
      </c>
      <c r="G1221" s="23">
        <f t="shared" si="33"/>
        <v>19.624455008037458</v>
      </c>
    </row>
    <row r="1222" spans="1:7" ht="30" x14ac:dyDescent="0.25">
      <c r="A1222" s="60">
        <v>7</v>
      </c>
      <c r="B1222" s="63" t="s">
        <v>38</v>
      </c>
      <c r="C1222" s="3" t="s">
        <v>108</v>
      </c>
      <c r="D1222" s="20" t="s">
        <v>478</v>
      </c>
      <c r="E1222" s="38">
        <v>2</v>
      </c>
      <c r="F1222" s="23">
        <v>63.748559805572121</v>
      </c>
      <c r="G1222" s="23">
        <f t="shared" si="33"/>
        <v>127.49711961114424</v>
      </c>
    </row>
    <row r="1223" spans="1:7" ht="30" x14ac:dyDescent="0.25">
      <c r="A1223" s="60">
        <v>8</v>
      </c>
      <c r="B1223" s="16" t="s">
        <v>24</v>
      </c>
      <c r="C1223" s="3" t="s">
        <v>273</v>
      </c>
      <c r="D1223" s="20" t="s">
        <v>478</v>
      </c>
      <c r="E1223" s="38">
        <v>2</v>
      </c>
      <c r="F1223" s="23">
        <v>39.760301712194845</v>
      </c>
      <c r="G1223" s="23">
        <f t="shared" si="33"/>
        <v>79.520603424389691</v>
      </c>
    </row>
    <row r="1224" spans="1:7" ht="30" x14ac:dyDescent="0.25">
      <c r="A1224" s="60">
        <v>9</v>
      </c>
      <c r="B1224" s="63" t="s">
        <v>39</v>
      </c>
      <c r="C1224" s="3" t="s">
        <v>399</v>
      </c>
      <c r="D1224" s="4" t="s">
        <v>478</v>
      </c>
      <c r="E1224" s="36">
        <v>2</v>
      </c>
      <c r="F1224" s="23">
        <v>15.522375373902243</v>
      </c>
      <c r="G1224" s="23">
        <f t="shared" si="33"/>
        <v>31.044750747804486</v>
      </c>
    </row>
    <row r="1225" spans="1:7" ht="30" x14ac:dyDescent="0.25">
      <c r="A1225" s="60">
        <v>10</v>
      </c>
      <c r="B1225" s="16" t="s">
        <v>25</v>
      </c>
      <c r="C1225" s="3" t="s">
        <v>400</v>
      </c>
      <c r="D1225" s="4" t="s">
        <v>478</v>
      </c>
      <c r="E1225" s="36">
        <v>2</v>
      </c>
      <c r="F1225" s="23">
        <v>9.053142326978536</v>
      </c>
      <c r="G1225" s="23">
        <f t="shared" si="33"/>
        <v>18.106284653957072</v>
      </c>
    </row>
    <row r="1226" spans="1:7" ht="60" x14ac:dyDescent="0.25">
      <c r="A1226" s="60">
        <v>11</v>
      </c>
      <c r="B1226" s="16" t="s">
        <v>69</v>
      </c>
      <c r="C1226" s="3" t="s">
        <v>401</v>
      </c>
      <c r="D1226" s="4" t="s">
        <v>493</v>
      </c>
      <c r="E1226" s="26">
        <v>6</v>
      </c>
      <c r="F1226" s="23">
        <v>24.450653900146605</v>
      </c>
      <c r="G1226" s="23">
        <f t="shared" si="33"/>
        <v>146.70392340087963</v>
      </c>
    </row>
    <row r="1227" spans="1:7" ht="60" x14ac:dyDescent="0.25">
      <c r="A1227" s="60">
        <v>12</v>
      </c>
      <c r="B1227" s="16" t="s">
        <v>474</v>
      </c>
      <c r="C1227" s="3" t="s">
        <v>402</v>
      </c>
      <c r="D1227" s="4" t="s">
        <v>493</v>
      </c>
      <c r="E1227" s="26">
        <v>12</v>
      </c>
      <c r="F1227" s="23">
        <v>11.18646448074219</v>
      </c>
      <c r="G1227" s="23">
        <f t="shared" si="33"/>
        <v>134.23757376890629</v>
      </c>
    </row>
    <row r="1228" spans="1:7" ht="60" x14ac:dyDescent="0.25">
      <c r="A1228" s="60">
        <v>13</v>
      </c>
      <c r="B1228" s="16" t="s">
        <v>474</v>
      </c>
      <c r="C1228" s="3" t="s">
        <v>403</v>
      </c>
      <c r="D1228" s="4" t="s">
        <v>493</v>
      </c>
      <c r="E1228" s="26">
        <v>18</v>
      </c>
      <c r="F1228" s="23">
        <v>10.145015310106931</v>
      </c>
      <c r="G1228" s="23">
        <f t="shared" si="33"/>
        <v>182.61027558192475</v>
      </c>
    </row>
    <row r="1229" spans="1:7" ht="60" x14ac:dyDescent="0.25">
      <c r="A1229" s="60">
        <v>14</v>
      </c>
      <c r="B1229" s="16" t="s">
        <v>454</v>
      </c>
      <c r="C1229" s="3" t="s">
        <v>404</v>
      </c>
      <c r="D1229" s="4" t="s">
        <v>493</v>
      </c>
      <c r="E1229" s="26">
        <v>12</v>
      </c>
      <c r="F1229" s="23">
        <v>5.2353263628264317</v>
      </c>
      <c r="G1229" s="23">
        <f t="shared" si="33"/>
        <v>62.823916353917184</v>
      </c>
    </row>
    <row r="1230" spans="1:7" ht="60" x14ac:dyDescent="0.25">
      <c r="A1230" s="60">
        <v>15</v>
      </c>
      <c r="B1230" s="16" t="s">
        <v>475</v>
      </c>
      <c r="C1230" s="3" t="s">
        <v>405</v>
      </c>
      <c r="D1230" s="34" t="s">
        <v>333</v>
      </c>
      <c r="E1230" s="81">
        <v>2</v>
      </c>
      <c r="F1230" s="23">
        <v>6.1257006616928091</v>
      </c>
      <c r="G1230" s="23">
        <f t="shared" si="33"/>
        <v>12.251401323385618</v>
      </c>
    </row>
    <row r="1231" spans="1:7" ht="30" x14ac:dyDescent="0.25">
      <c r="A1231" s="82">
        <v>16</v>
      </c>
      <c r="B1231" s="83" t="s">
        <v>58</v>
      </c>
      <c r="C1231" s="46" t="s">
        <v>406</v>
      </c>
      <c r="D1231" s="84" t="s">
        <v>333</v>
      </c>
      <c r="E1231" s="85">
        <v>2</v>
      </c>
      <c r="F1231" s="23">
        <v>3.417485255832811</v>
      </c>
      <c r="G1231" s="23">
        <f t="shared" si="33"/>
        <v>6.8349705116656221</v>
      </c>
    </row>
    <row r="1232" spans="1:7" ht="45" x14ac:dyDescent="0.25">
      <c r="A1232" s="60">
        <v>17</v>
      </c>
      <c r="B1232" s="16" t="s">
        <v>473</v>
      </c>
      <c r="C1232" s="86" t="s">
        <v>407</v>
      </c>
      <c r="D1232" s="34" t="s">
        <v>333</v>
      </c>
      <c r="E1232" s="81">
        <v>4</v>
      </c>
      <c r="F1232" s="23">
        <v>3.2018658971848182</v>
      </c>
      <c r="G1232" s="23">
        <f t="shared" si="33"/>
        <v>12.807463588739273</v>
      </c>
    </row>
    <row r="1233" spans="1:7" ht="30" x14ac:dyDescent="0.25">
      <c r="A1233" s="4">
        <v>18</v>
      </c>
      <c r="B1233" s="30" t="s">
        <v>50</v>
      </c>
      <c r="C1233" s="46" t="s">
        <v>408</v>
      </c>
      <c r="D1233" s="34" t="s">
        <v>333</v>
      </c>
      <c r="E1233" s="81">
        <v>4</v>
      </c>
      <c r="F1233" s="23">
        <v>4.0005857733233476</v>
      </c>
      <c r="G1233" s="23">
        <f t="shared" si="33"/>
        <v>16.002343093293391</v>
      </c>
    </row>
    <row r="1234" spans="1:7" ht="45" x14ac:dyDescent="0.25">
      <c r="A1234" s="4">
        <v>19</v>
      </c>
      <c r="B1234" s="16" t="s">
        <v>476</v>
      </c>
      <c r="C1234" s="86" t="s">
        <v>409</v>
      </c>
      <c r="D1234" s="37" t="s">
        <v>493</v>
      </c>
      <c r="E1234" s="87">
        <v>2</v>
      </c>
      <c r="F1234" s="23">
        <v>0.78003071125025525</v>
      </c>
      <c r="G1234" s="23">
        <f t="shared" si="33"/>
        <v>1.5600614225005105</v>
      </c>
    </row>
    <row r="1235" spans="1:7" ht="45" x14ac:dyDescent="0.25">
      <c r="A1235" s="4">
        <v>20</v>
      </c>
      <c r="B1235" s="16" t="s">
        <v>477</v>
      </c>
      <c r="C1235" s="46" t="s">
        <v>410</v>
      </c>
      <c r="D1235" s="37" t="s">
        <v>493</v>
      </c>
      <c r="E1235" s="87">
        <v>6</v>
      </c>
      <c r="F1235" s="23">
        <v>0.5472856174367553</v>
      </c>
      <c r="G1235" s="23">
        <f t="shared" si="33"/>
        <v>3.2837137046205318</v>
      </c>
    </row>
    <row r="1236" spans="1:7" ht="45" x14ac:dyDescent="0.25">
      <c r="A1236" s="15">
        <v>21</v>
      </c>
      <c r="B1236" s="25" t="s">
        <v>37</v>
      </c>
      <c r="C1236" s="86" t="s">
        <v>411</v>
      </c>
      <c r="D1236" s="37" t="s">
        <v>493</v>
      </c>
      <c r="E1236" s="26">
        <v>5</v>
      </c>
      <c r="F1236" s="23">
        <v>1.4976623668937168</v>
      </c>
      <c r="G1236" s="23">
        <f t="shared" si="33"/>
        <v>7.4883118344685844</v>
      </c>
    </row>
    <row r="1237" spans="1:7" ht="30" x14ac:dyDescent="0.25">
      <c r="A1237" s="15">
        <v>22</v>
      </c>
      <c r="B1237" s="88" t="s">
        <v>55</v>
      </c>
      <c r="C1237" s="46" t="s">
        <v>412</v>
      </c>
      <c r="D1237" s="37" t="s">
        <v>494</v>
      </c>
      <c r="E1237" s="42">
        <v>0.02</v>
      </c>
      <c r="F1237" s="23">
        <v>297.37532179950011</v>
      </c>
      <c r="G1237" s="23">
        <f t="shared" si="33"/>
        <v>5.9475064359900021</v>
      </c>
    </row>
    <row r="1238" spans="1:7" ht="45" x14ac:dyDescent="0.25">
      <c r="A1238" s="15">
        <v>23</v>
      </c>
      <c r="B1238" s="30" t="s">
        <v>55</v>
      </c>
      <c r="C1238" s="86" t="s">
        <v>413</v>
      </c>
      <c r="D1238" s="37" t="s">
        <v>494</v>
      </c>
      <c r="E1238" s="42">
        <v>0.03</v>
      </c>
      <c r="F1238" s="23">
        <v>665.63881919527716</v>
      </c>
      <c r="G1238" s="23">
        <f t="shared" si="33"/>
        <v>19.969164575858315</v>
      </c>
    </row>
    <row r="1239" spans="1:7" x14ac:dyDescent="0.25">
      <c r="A1239" s="15">
        <v>24</v>
      </c>
      <c r="B1239" s="25" t="s">
        <v>2</v>
      </c>
      <c r="C1239" s="46" t="s">
        <v>414</v>
      </c>
      <c r="D1239" s="34" t="s">
        <v>498</v>
      </c>
      <c r="E1239" s="89">
        <v>0.3</v>
      </c>
      <c r="F1239" s="23">
        <v>40.713073227596681</v>
      </c>
      <c r="G1239" s="23">
        <f t="shared" si="33"/>
        <v>12.213921968279005</v>
      </c>
    </row>
    <row r="1240" spans="1:7" ht="45" x14ac:dyDescent="0.25">
      <c r="A1240" s="4">
        <v>25</v>
      </c>
      <c r="B1240" s="16" t="s">
        <v>485</v>
      </c>
      <c r="C1240" s="86" t="s">
        <v>415</v>
      </c>
      <c r="D1240" s="37" t="s">
        <v>511</v>
      </c>
      <c r="E1240" s="65">
        <v>0.12540000000000001</v>
      </c>
      <c r="F1240" s="23">
        <v>1.8044651565838086</v>
      </c>
      <c r="G1240" s="23">
        <f t="shared" si="33"/>
        <v>0.22627993063560961</v>
      </c>
    </row>
    <row r="1241" spans="1:7" x14ac:dyDescent="0.25">
      <c r="A1241" s="4"/>
      <c r="B1241" s="16"/>
      <c r="C1241" s="13" t="s">
        <v>416</v>
      </c>
      <c r="D1241" s="90"/>
      <c r="E1241" s="91"/>
      <c r="F1241" s="29"/>
      <c r="G1241" s="92">
        <f>SUM(G7:G1240)</f>
        <v>228117.18848671115</v>
      </c>
    </row>
    <row r="1242" spans="1:7" s="100" customFormat="1" x14ac:dyDescent="0.2">
      <c r="A1242" s="94"/>
      <c r="B1242" s="95"/>
      <c r="C1242" s="93" t="s">
        <v>523</v>
      </c>
      <c r="D1242" s="96"/>
      <c r="E1242" s="97"/>
      <c r="F1242" s="98"/>
      <c r="G1242" s="99">
        <f>G1241*0.2</f>
        <v>45623.437697342233</v>
      </c>
    </row>
    <row r="1243" spans="1:7" s="100" customFormat="1" x14ac:dyDescent="0.2">
      <c r="A1243" s="94"/>
      <c r="B1243" s="95"/>
      <c r="C1243" s="93" t="s">
        <v>524</v>
      </c>
      <c r="D1243" s="96"/>
      <c r="E1243" s="97"/>
      <c r="F1243" s="98"/>
      <c r="G1243" s="99">
        <f>G1241+G1242</f>
        <v>273740.62618405337</v>
      </c>
    </row>
    <row r="1244" spans="1:7" ht="37.5" customHeight="1" x14ac:dyDescent="0.25">
      <c r="A1244" s="113" t="s">
        <v>521</v>
      </c>
      <c r="B1244" s="113"/>
      <c r="C1244" s="113"/>
      <c r="D1244" s="113"/>
      <c r="E1244" s="113"/>
      <c r="F1244" s="113"/>
      <c r="G1244" s="113"/>
    </row>
    <row r="1245" spans="1:7" x14ac:dyDescent="0.25">
      <c r="C1245" s="101"/>
      <c r="D1245" s="102"/>
      <c r="E1245" s="102"/>
    </row>
    <row r="1246" spans="1:7" x14ac:dyDescent="0.25">
      <c r="A1246" s="103"/>
      <c r="B1246" s="104"/>
      <c r="C1246" s="105"/>
      <c r="D1246" s="180"/>
      <c r="E1246" s="180"/>
      <c r="F1246" s="181"/>
      <c r="G1246" s="181"/>
    </row>
  </sheetData>
  <mergeCells count="1001">
    <mergeCell ref="C390:C392"/>
    <mergeCell ref="C448:C449"/>
    <mergeCell ref="C443:C444"/>
    <mergeCell ref="C450:C451"/>
    <mergeCell ref="C454:C456"/>
    <mergeCell ref="C465:C466"/>
    <mergeCell ref="C467:C469"/>
    <mergeCell ref="C304:C305"/>
    <mergeCell ref="C308:C310"/>
    <mergeCell ref="C311:C313"/>
    <mergeCell ref="C314:C317"/>
    <mergeCell ref="C212:C213"/>
    <mergeCell ref="C214:C216"/>
    <mergeCell ref="C217:C219"/>
    <mergeCell ref="C222:C224"/>
    <mergeCell ref="C225:C228"/>
    <mergeCell ref="C240:C242"/>
    <mergeCell ref="C254:C256"/>
    <mergeCell ref="C1102:C1104"/>
    <mergeCell ref="C1105:C1107"/>
    <mergeCell ref="C1108:C1110"/>
    <mergeCell ref="C472:C473"/>
    <mergeCell ref="C476:C478"/>
    <mergeCell ref="C492:C493"/>
    <mergeCell ref="C494:C495"/>
    <mergeCell ref="C498:C500"/>
    <mergeCell ref="C593:C594"/>
    <mergeCell ref="C1012:C1014"/>
    <mergeCell ref="C1015:C1017"/>
    <mergeCell ref="C1018:C1020"/>
    <mergeCell ref="C1021:C1023"/>
    <mergeCell ref="C1026:C1028"/>
    <mergeCell ref="C1029:C1032"/>
    <mergeCell ref="C1053:C1055"/>
    <mergeCell ref="C1058:C1060"/>
    <mergeCell ref="C1061:C1063"/>
    <mergeCell ref="C875:C878"/>
    <mergeCell ref="C919:C921"/>
    <mergeCell ref="C922:C924"/>
    <mergeCell ref="C925:C927"/>
    <mergeCell ref="C486:C488"/>
    <mergeCell ref="C489:C491"/>
    <mergeCell ref="C944:C947"/>
    <mergeCell ref="A1:G1"/>
    <mergeCell ref="A20:A21"/>
    <mergeCell ref="A24:A26"/>
    <mergeCell ref="A27:A29"/>
    <mergeCell ref="E27:E29"/>
    <mergeCell ref="F109:F111"/>
    <mergeCell ref="A30:A33"/>
    <mergeCell ref="B30:B33"/>
    <mergeCell ref="F14:F16"/>
    <mergeCell ref="F30:F33"/>
    <mergeCell ref="F27:F29"/>
    <mergeCell ref="C8:C10"/>
    <mergeCell ref="C11:C13"/>
    <mergeCell ref="C14:C16"/>
    <mergeCell ref="C17:C19"/>
    <mergeCell ref="C20:C21"/>
    <mergeCell ref="C24:C26"/>
    <mergeCell ref="C27:C29"/>
    <mergeCell ref="C30:C33"/>
    <mergeCell ref="F20:F21"/>
    <mergeCell ref="A2:A3"/>
    <mergeCell ref="B2:B3"/>
    <mergeCell ref="D2:D3"/>
    <mergeCell ref="E2:E3"/>
    <mergeCell ref="C109:C111"/>
    <mergeCell ref="A8:A10"/>
    <mergeCell ref="A11:A13"/>
    <mergeCell ref="A14:A16"/>
    <mergeCell ref="A17:A19"/>
    <mergeCell ref="F17:F19"/>
    <mergeCell ref="F8:F10"/>
    <mergeCell ref="F11:F13"/>
    <mergeCell ref="D8:D10"/>
    <mergeCell ref="E8:E10"/>
    <mergeCell ref="D14:D16"/>
    <mergeCell ref="D658:D660"/>
    <mergeCell ref="E658:E660"/>
    <mergeCell ref="D661:D663"/>
    <mergeCell ref="E661:E663"/>
    <mergeCell ref="D593:D594"/>
    <mergeCell ref="E593:E594"/>
    <mergeCell ref="E867:E869"/>
    <mergeCell ref="D754:D756"/>
    <mergeCell ref="E754:E756"/>
    <mergeCell ref="D757:D759"/>
    <mergeCell ref="E757:E759"/>
    <mergeCell ref="D760:D762"/>
    <mergeCell ref="E760:E762"/>
    <mergeCell ref="D815:D817"/>
    <mergeCell ref="E815:E817"/>
    <mergeCell ref="D820:D822"/>
    <mergeCell ref="E820:E822"/>
    <mergeCell ref="D867:D869"/>
    <mergeCell ref="E14:E16"/>
    <mergeCell ref="D17:D19"/>
    <mergeCell ref="E17:E19"/>
    <mergeCell ref="D11:D13"/>
    <mergeCell ref="E11:E13"/>
    <mergeCell ref="D20:D21"/>
    <mergeCell ref="E20:E21"/>
    <mergeCell ref="D24:D26"/>
    <mergeCell ref="E24:E26"/>
    <mergeCell ref="D27:D29"/>
    <mergeCell ref="D304:D305"/>
    <mergeCell ref="C112:C113"/>
    <mergeCell ref="C114:C116"/>
    <mergeCell ref="C117:C119"/>
    <mergeCell ref="C122:C124"/>
    <mergeCell ref="D1246:E1246"/>
    <mergeCell ref="F1246:G1246"/>
    <mergeCell ref="D30:D33"/>
    <mergeCell ref="E30:E33"/>
    <mergeCell ref="D109:D111"/>
    <mergeCell ref="E109:E111"/>
    <mergeCell ref="D112:D113"/>
    <mergeCell ref="E112:E113"/>
    <mergeCell ref="E304:E305"/>
    <mergeCell ref="F581:F583"/>
    <mergeCell ref="D858:D860"/>
    <mergeCell ref="E858:E860"/>
    <mergeCell ref="D861:D863"/>
    <mergeCell ref="E861:E863"/>
    <mergeCell ref="D864:D866"/>
    <mergeCell ref="D765:D767"/>
    <mergeCell ref="E765:E767"/>
    <mergeCell ref="D925:D927"/>
    <mergeCell ref="E925:E927"/>
    <mergeCell ref="D928:D930"/>
    <mergeCell ref="E928:E930"/>
    <mergeCell ref="D931:D933"/>
    <mergeCell ref="E931:E933"/>
    <mergeCell ref="D934:D935"/>
    <mergeCell ref="E934:E935"/>
    <mergeCell ref="D872:D874"/>
    <mergeCell ref="E872:E874"/>
    <mergeCell ref="F222:F224"/>
    <mergeCell ref="F24:F26"/>
    <mergeCell ref="F112:F113"/>
    <mergeCell ref="A160:A162"/>
    <mergeCell ref="A163:A164"/>
    <mergeCell ref="F125:F128"/>
    <mergeCell ref="F122:F124"/>
    <mergeCell ref="F117:F119"/>
    <mergeCell ref="G212:G213"/>
    <mergeCell ref="G214:G216"/>
    <mergeCell ref="G217:G219"/>
    <mergeCell ref="G222:G224"/>
    <mergeCell ref="C168:C170"/>
    <mergeCell ref="F168:F170"/>
    <mergeCell ref="A109:A111"/>
    <mergeCell ref="A112:A113"/>
    <mergeCell ref="A114:A116"/>
    <mergeCell ref="A117:A119"/>
    <mergeCell ref="A122:A124"/>
    <mergeCell ref="A125:A128"/>
    <mergeCell ref="B125:B128"/>
    <mergeCell ref="D114:D116"/>
    <mergeCell ref="E114:E116"/>
    <mergeCell ref="D117:D119"/>
    <mergeCell ref="E117:E119"/>
    <mergeCell ref="E122:E124"/>
    <mergeCell ref="D125:D128"/>
    <mergeCell ref="E125:E128"/>
    <mergeCell ref="C125:C128"/>
    <mergeCell ref="D165:D167"/>
    <mergeCell ref="E165:E167"/>
    <mergeCell ref="D122:D124"/>
    <mergeCell ref="E176:E179"/>
    <mergeCell ref="F165:F167"/>
    <mergeCell ref="F114:F116"/>
    <mergeCell ref="F163:F164"/>
    <mergeCell ref="F160:F162"/>
    <mergeCell ref="A217:A219"/>
    <mergeCell ref="A222:A224"/>
    <mergeCell ref="A168:A170"/>
    <mergeCell ref="A173:A175"/>
    <mergeCell ref="A176:A179"/>
    <mergeCell ref="B176:B179"/>
    <mergeCell ref="D168:D170"/>
    <mergeCell ref="E168:E170"/>
    <mergeCell ref="D173:D175"/>
    <mergeCell ref="E173:E175"/>
    <mergeCell ref="D176:D179"/>
    <mergeCell ref="A165:A167"/>
    <mergeCell ref="D160:D162"/>
    <mergeCell ref="E160:E162"/>
    <mergeCell ref="C160:C162"/>
    <mergeCell ref="C163:C164"/>
    <mergeCell ref="C165:C167"/>
    <mergeCell ref="D163:D164"/>
    <mergeCell ref="E163:E164"/>
    <mergeCell ref="E222:E224"/>
    <mergeCell ref="C173:C175"/>
    <mergeCell ref="C176:C179"/>
    <mergeCell ref="C209:C211"/>
    <mergeCell ref="A225:A228"/>
    <mergeCell ref="B225:B228"/>
    <mergeCell ref="D222:D224"/>
    <mergeCell ref="A301:A303"/>
    <mergeCell ref="A304:A305"/>
    <mergeCell ref="D292:D294"/>
    <mergeCell ref="D225:D228"/>
    <mergeCell ref="E225:E228"/>
    <mergeCell ref="F225:F228"/>
    <mergeCell ref="F176:F179"/>
    <mergeCell ref="F173:F175"/>
    <mergeCell ref="A209:A211"/>
    <mergeCell ref="A212:A213"/>
    <mergeCell ref="A214:A216"/>
    <mergeCell ref="D209:D211"/>
    <mergeCell ref="E209:E211"/>
    <mergeCell ref="E212:E213"/>
    <mergeCell ref="D212:D213"/>
    <mergeCell ref="D214:D216"/>
    <mergeCell ref="E214:E216"/>
    <mergeCell ref="D217:D219"/>
    <mergeCell ref="E217:E219"/>
    <mergeCell ref="F209:F211"/>
    <mergeCell ref="F212:F213"/>
    <mergeCell ref="F214:F216"/>
    <mergeCell ref="F217:F219"/>
    <mergeCell ref="E292:E294"/>
    <mergeCell ref="D295:D297"/>
    <mergeCell ref="E295:E297"/>
    <mergeCell ref="D298:D300"/>
    <mergeCell ref="E298:E300"/>
    <mergeCell ref="D301:D303"/>
    <mergeCell ref="E301:E303"/>
    <mergeCell ref="A295:A297"/>
    <mergeCell ref="A298:A300"/>
    <mergeCell ref="F259:F262"/>
    <mergeCell ref="F257:F258"/>
    <mergeCell ref="F254:F256"/>
    <mergeCell ref="A254:A256"/>
    <mergeCell ref="A257:A258"/>
    <mergeCell ref="A259:A262"/>
    <mergeCell ref="B259:B262"/>
    <mergeCell ref="D257:D258"/>
    <mergeCell ref="E257:E258"/>
    <mergeCell ref="D259:D262"/>
    <mergeCell ref="E259:E262"/>
    <mergeCell ref="D254:D256"/>
    <mergeCell ref="E254:E256"/>
    <mergeCell ref="C259:C262"/>
    <mergeCell ref="C257:C258"/>
    <mergeCell ref="C292:C294"/>
    <mergeCell ref="C295:C297"/>
    <mergeCell ref="C298:C300"/>
    <mergeCell ref="C301:C303"/>
    <mergeCell ref="F292:F294"/>
    <mergeCell ref="F295:F297"/>
    <mergeCell ref="F298:F300"/>
    <mergeCell ref="F301:F303"/>
    <mergeCell ref="A292:A294"/>
    <mergeCell ref="A240:A242"/>
    <mergeCell ref="A243:A244"/>
    <mergeCell ref="A245:A247"/>
    <mergeCell ref="A248:A249"/>
    <mergeCell ref="A250:A251"/>
    <mergeCell ref="D240:D242"/>
    <mergeCell ref="E240:E242"/>
    <mergeCell ref="D243:D244"/>
    <mergeCell ref="E243:E244"/>
    <mergeCell ref="D245:D247"/>
    <mergeCell ref="E245:E247"/>
    <mergeCell ref="D248:D249"/>
    <mergeCell ref="E248:E249"/>
    <mergeCell ref="D250:D251"/>
    <mergeCell ref="E250:E251"/>
    <mergeCell ref="F248:F249"/>
    <mergeCell ref="F245:F247"/>
    <mergeCell ref="C243:C244"/>
    <mergeCell ref="C245:C247"/>
    <mergeCell ref="C248:C249"/>
    <mergeCell ref="C250:C251"/>
    <mergeCell ref="A338:A340"/>
    <mergeCell ref="A341:A342"/>
    <mergeCell ref="A343:A345"/>
    <mergeCell ref="A346:A347"/>
    <mergeCell ref="A348:A349"/>
    <mergeCell ref="D352:D354"/>
    <mergeCell ref="E352:E354"/>
    <mergeCell ref="D355:D356"/>
    <mergeCell ref="E355:E356"/>
    <mergeCell ref="D357:D360"/>
    <mergeCell ref="E357:E360"/>
    <mergeCell ref="C338:C340"/>
    <mergeCell ref="C341:C342"/>
    <mergeCell ref="C343:C345"/>
    <mergeCell ref="C346:C347"/>
    <mergeCell ref="C348:C349"/>
    <mergeCell ref="D338:D340"/>
    <mergeCell ref="E338:E340"/>
    <mergeCell ref="D341:D342"/>
    <mergeCell ref="E341:E342"/>
    <mergeCell ref="D343:D345"/>
    <mergeCell ref="E343:E345"/>
    <mergeCell ref="D346:D347"/>
    <mergeCell ref="E346:E347"/>
    <mergeCell ref="D348:D349"/>
    <mergeCell ref="E348:E349"/>
    <mergeCell ref="C355:C356"/>
    <mergeCell ref="C357:C360"/>
    <mergeCell ref="F304:F305"/>
    <mergeCell ref="F243:F244"/>
    <mergeCell ref="F240:F242"/>
    <mergeCell ref="F308:F310"/>
    <mergeCell ref="F311:F313"/>
    <mergeCell ref="G338:G340"/>
    <mergeCell ref="G341:G342"/>
    <mergeCell ref="G343:G345"/>
    <mergeCell ref="G346:G347"/>
    <mergeCell ref="G348:G349"/>
    <mergeCell ref="G292:G294"/>
    <mergeCell ref="G295:G297"/>
    <mergeCell ref="G298:G300"/>
    <mergeCell ref="G301:G303"/>
    <mergeCell ref="G304:G305"/>
    <mergeCell ref="G308:G310"/>
    <mergeCell ref="G311:G313"/>
    <mergeCell ref="G314:G317"/>
    <mergeCell ref="F250:F251"/>
    <mergeCell ref="E408:E410"/>
    <mergeCell ref="C393:C395"/>
    <mergeCell ref="C396:C398"/>
    <mergeCell ref="C399:C400"/>
    <mergeCell ref="C401:C402"/>
    <mergeCell ref="C405:C407"/>
    <mergeCell ref="C408:C410"/>
    <mergeCell ref="C411:C414"/>
    <mergeCell ref="A355:A356"/>
    <mergeCell ref="A357:A360"/>
    <mergeCell ref="B357:B360"/>
    <mergeCell ref="A308:A310"/>
    <mergeCell ref="A311:A313"/>
    <mergeCell ref="A314:A317"/>
    <mergeCell ref="B314:B317"/>
    <mergeCell ref="A352:A354"/>
    <mergeCell ref="F357:F360"/>
    <mergeCell ref="F355:F356"/>
    <mergeCell ref="F352:F354"/>
    <mergeCell ref="F338:F340"/>
    <mergeCell ref="F341:F342"/>
    <mergeCell ref="F343:F345"/>
    <mergeCell ref="F346:F347"/>
    <mergeCell ref="F348:F349"/>
    <mergeCell ref="D308:D310"/>
    <mergeCell ref="E308:E310"/>
    <mergeCell ref="F314:F317"/>
    <mergeCell ref="C352:C354"/>
    <mergeCell ref="D311:D313"/>
    <mergeCell ref="E311:E313"/>
    <mergeCell ref="D314:D317"/>
    <mergeCell ref="E314:E317"/>
    <mergeCell ref="A411:A414"/>
    <mergeCell ref="B411:B414"/>
    <mergeCell ref="F401:F402"/>
    <mergeCell ref="D390:D392"/>
    <mergeCell ref="E390:E392"/>
    <mergeCell ref="D393:D395"/>
    <mergeCell ref="E393:E395"/>
    <mergeCell ref="D396:D398"/>
    <mergeCell ref="E396:E398"/>
    <mergeCell ref="D399:D400"/>
    <mergeCell ref="E399:E400"/>
    <mergeCell ref="D401:D402"/>
    <mergeCell ref="E401:E402"/>
    <mergeCell ref="F399:F400"/>
    <mergeCell ref="F396:F398"/>
    <mergeCell ref="F390:F392"/>
    <mergeCell ref="F393:F395"/>
    <mergeCell ref="F411:F414"/>
    <mergeCell ref="F408:F410"/>
    <mergeCell ref="D411:D414"/>
    <mergeCell ref="E411:E414"/>
    <mergeCell ref="F405:F407"/>
    <mergeCell ref="A390:A392"/>
    <mergeCell ref="A393:A395"/>
    <mergeCell ref="A399:A400"/>
    <mergeCell ref="A401:A402"/>
    <mergeCell ref="A405:A407"/>
    <mergeCell ref="A408:A410"/>
    <mergeCell ref="A396:A398"/>
    <mergeCell ref="D405:D407"/>
    <mergeCell ref="E405:E407"/>
    <mergeCell ref="D408:D410"/>
    <mergeCell ref="A443:A444"/>
    <mergeCell ref="A445:A447"/>
    <mergeCell ref="A448:A449"/>
    <mergeCell ref="A450:A451"/>
    <mergeCell ref="A454:A456"/>
    <mergeCell ref="F443:F444"/>
    <mergeCell ref="D454:D456"/>
    <mergeCell ref="E454:E456"/>
    <mergeCell ref="F445:F447"/>
    <mergeCell ref="F448:F449"/>
    <mergeCell ref="F450:F451"/>
    <mergeCell ref="F454:F456"/>
    <mergeCell ref="D443:D444"/>
    <mergeCell ref="E443:E444"/>
    <mergeCell ref="D445:D447"/>
    <mergeCell ref="E445:E447"/>
    <mergeCell ref="D448:D449"/>
    <mergeCell ref="E448:E449"/>
    <mergeCell ref="D450:D451"/>
    <mergeCell ref="E450:E451"/>
    <mergeCell ref="C445:C447"/>
    <mergeCell ref="A472:A473"/>
    <mergeCell ref="A476:A478"/>
    <mergeCell ref="D465:D466"/>
    <mergeCell ref="E465:E466"/>
    <mergeCell ref="D467:D469"/>
    <mergeCell ref="E467:E469"/>
    <mergeCell ref="D470:D471"/>
    <mergeCell ref="E470:E471"/>
    <mergeCell ref="D472:D473"/>
    <mergeCell ref="E472:E473"/>
    <mergeCell ref="D476:D478"/>
    <mergeCell ref="E476:E478"/>
    <mergeCell ref="C470:C471"/>
    <mergeCell ref="F519:F521"/>
    <mergeCell ref="F522:F524"/>
    <mergeCell ref="F525:F527"/>
    <mergeCell ref="F528:F530"/>
    <mergeCell ref="F467:F469"/>
    <mergeCell ref="F470:F471"/>
    <mergeCell ref="F472:F473"/>
    <mergeCell ref="F476:F478"/>
    <mergeCell ref="F465:F466"/>
    <mergeCell ref="A465:A466"/>
    <mergeCell ref="A467:A469"/>
    <mergeCell ref="A470:A471"/>
    <mergeCell ref="A486:A488"/>
    <mergeCell ref="A489:A491"/>
    <mergeCell ref="A492:A493"/>
    <mergeCell ref="A494:A495"/>
    <mergeCell ref="A498:A500"/>
    <mergeCell ref="F486:F488"/>
    <mergeCell ref="D498:D500"/>
    <mergeCell ref="E498:E500"/>
    <mergeCell ref="F489:F491"/>
    <mergeCell ref="F492:F493"/>
    <mergeCell ref="F494:F495"/>
    <mergeCell ref="F498:F500"/>
    <mergeCell ref="E486:E488"/>
    <mergeCell ref="D486:D488"/>
    <mergeCell ref="D489:D491"/>
    <mergeCell ref="E489:E491"/>
    <mergeCell ref="D492:D493"/>
    <mergeCell ref="E492:E493"/>
    <mergeCell ref="D494:D495"/>
    <mergeCell ref="E494:E495"/>
    <mergeCell ref="A533:A535"/>
    <mergeCell ref="A536:A539"/>
    <mergeCell ref="B536:B539"/>
    <mergeCell ref="D519:D521"/>
    <mergeCell ref="E519:E521"/>
    <mergeCell ref="D522:D524"/>
    <mergeCell ref="E522:E524"/>
    <mergeCell ref="D525:D527"/>
    <mergeCell ref="E525:E527"/>
    <mergeCell ref="D528:D530"/>
    <mergeCell ref="E528:E530"/>
    <mergeCell ref="D533:D535"/>
    <mergeCell ref="E533:E535"/>
    <mergeCell ref="E536:E539"/>
    <mergeCell ref="D536:D539"/>
    <mergeCell ref="F584:F586"/>
    <mergeCell ref="F587:F589"/>
    <mergeCell ref="F533:F535"/>
    <mergeCell ref="F536:F539"/>
    <mergeCell ref="C519:C521"/>
    <mergeCell ref="C533:C535"/>
    <mergeCell ref="C522:C524"/>
    <mergeCell ref="C525:C527"/>
    <mergeCell ref="C528:C530"/>
    <mergeCell ref="C536:C539"/>
    <mergeCell ref="A519:A521"/>
    <mergeCell ref="A522:A524"/>
    <mergeCell ref="A525:A527"/>
    <mergeCell ref="A528:A530"/>
    <mergeCell ref="F590:F592"/>
    <mergeCell ref="F593:F594"/>
    <mergeCell ref="A597:A599"/>
    <mergeCell ref="D600:D602"/>
    <mergeCell ref="D603:D606"/>
    <mergeCell ref="A581:A583"/>
    <mergeCell ref="A584:A586"/>
    <mergeCell ref="A587:A589"/>
    <mergeCell ref="A590:A592"/>
    <mergeCell ref="A593:A594"/>
    <mergeCell ref="D581:D583"/>
    <mergeCell ref="E581:E583"/>
    <mergeCell ref="D584:D586"/>
    <mergeCell ref="E584:E586"/>
    <mergeCell ref="D587:D589"/>
    <mergeCell ref="E587:E589"/>
    <mergeCell ref="D590:D592"/>
    <mergeCell ref="E590:E592"/>
    <mergeCell ref="C581:C583"/>
    <mergeCell ref="C584:C586"/>
    <mergeCell ref="C587:C589"/>
    <mergeCell ref="C590:C592"/>
    <mergeCell ref="C600:C602"/>
    <mergeCell ref="C604:C606"/>
    <mergeCell ref="A658:A660"/>
    <mergeCell ref="A661:A663"/>
    <mergeCell ref="A664:A666"/>
    <mergeCell ref="A667:A669"/>
    <mergeCell ref="A672:A674"/>
    <mergeCell ref="F597:F599"/>
    <mergeCell ref="F600:F602"/>
    <mergeCell ref="F603:F606"/>
    <mergeCell ref="E597:E599"/>
    <mergeCell ref="E600:E602"/>
    <mergeCell ref="E603:E606"/>
    <mergeCell ref="D664:D666"/>
    <mergeCell ref="E664:E666"/>
    <mergeCell ref="D667:D669"/>
    <mergeCell ref="E667:E669"/>
    <mergeCell ref="D672:D674"/>
    <mergeCell ref="E672:E674"/>
    <mergeCell ref="F658:F660"/>
    <mergeCell ref="F661:F663"/>
    <mergeCell ref="F664:F666"/>
    <mergeCell ref="F667:F669"/>
    <mergeCell ref="F672:F674"/>
    <mergeCell ref="C672:C674"/>
    <mergeCell ref="C597:C599"/>
    <mergeCell ref="C658:C660"/>
    <mergeCell ref="C661:C663"/>
    <mergeCell ref="C664:C666"/>
    <mergeCell ref="C667:C669"/>
    <mergeCell ref="A600:A602"/>
    <mergeCell ref="A603:A606"/>
    <mergeCell ref="B603:B606"/>
    <mergeCell ref="D597:D599"/>
    <mergeCell ref="A699:A701"/>
    <mergeCell ref="A702:A704"/>
    <mergeCell ref="A705:A707"/>
    <mergeCell ref="F699:F701"/>
    <mergeCell ref="F702:F704"/>
    <mergeCell ref="F705:F707"/>
    <mergeCell ref="A675:A678"/>
    <mergeCell ref="B675:B678"/>
    <mergeCell ref="D675:D678"/>
    <mergeCell ref="E675:E678"/>
    <mergeCell ref="D699:D701"/>
    <mergeCell ref="E699:E701"/>
    <mergeCell ref="D702:D704"/>
    <mergeCell ref="C675:C678"/>
    <mergeCell ref="C699:C701"/>
    <mergeCell ref="C705:C707"/>
    <mergeCell ref="C702:C704"/>
    <mergeCell ref="E702:E704"/>
    <mergeCell ref="D705:D707"/>
    <mergeCell ref="E705:E707"/>
    <mergeCell ref="F675:F678"/>
    <mergeCell ref="F713:F715"/>
    <mergeCell ref="F716:F719"/>
    <mergeCell ref="A751:A753"/>
    <mergeCell ref="A708:A710"/>
    <mergeCell ref="A713:A715"/>
    <mergeCell ref="A716:A719"/>
    <mergeCell ref="B716:B719"/>
    <mergeCell ref="D751:D753"/>
    <mergeCell ref="E751:E753"/>
    <mergeCell ref="C751:C753"/>
    <mergeCell ref="C708:C710"/>
    <mergeCell ref="C713:C715"/>
    <mergeCell ref="C716:C719"/>
    <mergeCell ref="D708:D710"/>
    <mergeCell ref="E708:E710"/>
    <mergeCell ref="D713:D715"/>
    <mergeCell ref="E713:E715"/>
    <mergeCell ref="D716:D719"/>
    <mergeCell ref="E716:E719"/>
    <mergeCell ref="F708:F710"/>
    <mergeCell ref="F760:F762"/>
    <mergeCell ref="F757:F759"/>
    <mergeCell ref="F751:F753"/>
    <mergeCell ref="F754:F756"/>
    <mergeCell ref="A754:A756"/>
    <mergeCell ref="A757:A759"/>
    <mergeCell ref="A760:A762"/>
    <mergeCell ref="A765:A767"/>
    <mergeCell ref="G751:G753"/>
    <mergeCell ref="G754:G756"/>
    <mergeCell ref="G757:G759"/>
    <mergeCell ref="G760:G762"/>
    <mergeCell ref="G765:G767"/>
    <mergeCell ref="C754:C756"/>
    <mergeCell ref="C757:C759"/>
    <mergeCell ref="C760:C762"/>
    <mergeCell ref="C765:C766"/>
    <mergeCell ref="F765:F767"/>
    <mergeCell ref="A768:A771"/>
    <mergeCell ref="B768:B771"/>
    <mergeCell ref="G768:G771"/>
    <mergeCell ref="G807:G809"/>
    <mergeCell ref="G810:G811"/>
    <mergeCell ref="G812:G814"/>
    <mergeCell ref="C768:C771"/>
    <mergeCell ref="C807:C809"/>
    <mergeCell ref="C810:C811"/>
    <mergeCell ref="D768:D771"/>
    <mergeCell ref="E768:E771"/>
    <mergeCell ref="F768:F771"/>
    <mergeCell ref="D807:D809"/>
    <mergeCell ref="E807:E809"/>
    <mergeCell ref="D810:D811"/>
    <mergeCell ref="E810:E811"/>
    <mergeCell ref="D812:D814"/>
    <mergeCell ref="E812:E814"/>
    <mergeCell ref="A812:A814"/>
    <mergeCell ref="A815:A817"/>
    <mergeCell ref="F823:F826"/>
    <mergeCell ref="F820:F822"/>
    <mergeCell ref="F815:F817"/>
    <mergeCell ref="F812:F814"/>
    <mergeCell ref="F810:F811"/>
    <mergeCell ref="A820:A822"/>
    <mergeCell ref="A823:A826"/>
    <mergeCell ref="B823:B826"/>
    <mergeCell ref="C812:C814"/>
    <mergeCell ref="C815:C817"/>
    <mergeCell ref="C820:C822"/>
    <mergeCell ref="C823:C826"/>
    <mergeCell ref="D823:D826"/>
    <mergeCell ref="E823:E826"/>
    <mergeCell ref="F807:F809"/>
    <mergeCell ref="A807:A809"/>
    <mergeCell ref="A810:A811"/>
    <mergeCell ref="A858:A860"/>
    <mergeCell ref="A861:A863"/>
    <mergeCell ref="A864:A866"/>
    <mergeCell ref="A867:A869"/>
    <mergeCell ref="A872:A874"/>
    <mergeCell ref="F858:F860"/>
    <mergeCell ref="F861:F863"/>
    <mergeCell ref="F864:F866"/>
    <mergeCell ref="F867:F869"/>
    <mergeCell ref="E864:E866"/>
    <mergeCell ref="C867:C869"/>
    <mergeCell ref="C861:C863"/>
    <mergeCell ref="C864:C866"/>
    <mergeCell ref="F872:F874"/>
    <mergeCell ref="F875:F878"/>
    <mergeCell ref="D919:D921"/>
    <mergeCell ref="E919:E921"/>
    <mergeCell ref="C872:C874"/>
    <mergeCell ref="A875:A878"/>
    <mergeCell ref="B875:B878"/>
    <mergeCell ref="D875:D878"/>
    <mergeCell ref="A934:A935"/>
    <mergeCell ref="A938:A940"/>
    <mergeCell ref="E875:E878"/>
    <mergeCell ref="E938:E940"/>
    <mergeCell ref="D922:D924"/>
    <mergeCell ref="E922:E924"/>
    <mergeCell ref="C934:C935"/>
    <mergeCell ref="A919:A921"/>
    <mergeCell ref="A922:A924"/>
    <mergeCell ref="A925:A927"/>
    <mergeCell ref="A928:A930"/>
    <mergeCell ref="A931:A933"/>
    <mergeCell ref="A941:A943"/>
    <mergeCell ref="E941:E943"/>
    <mergeCell ref="C938:C940"/>
    <mergeCell ref="C941:C943"/>
    <mergeCell ref="F919:F921"/>
    <mergeCell ref="F922:F924"/>
    <mergeCell ref="F925:F927"/>
    <mergeCell ref="F928:F930"/>
    <mergeCell ref="F931:F933"/>
    <mergeCell ref="F934:F935"/>
    <mergeCell ref="F938:F940"/>
    <mergeCell ref="C928:C930"/>
    <mergeCell ref="C931:C933"/>
    <mergeCell ref="D938:D940"/>
    <mergeCell ref="F941:F943"/>
    <mergeCell ref="D941:D943"/>
    <mergeCell ref="A944:A947"/>
    <mergeCell ref="B944:B947"/>
    <mergeCell ref="D984:D986"/>
    <mergeCell ref="D968:D970"/>
    <mergeCell ref="D971:D973"/>
    <mergeCell ref="D974:D976"/>
    <mergeCell ref="D977:D979"/>
    <mergeCell ref="D980:D981"/>
    <mergeCell ref="A968:A970"/>
    <mergeCell ref="A971:A973"/>
    <mergeCell ref="A974:A976"/>
    <mergeCell ref="A977:A979"/>
    <mergeCell ref="A980:A981"/>
    <mergeCell ref="D944:D947"/>
    <mergeCell ref="A984:A986"/>
    <mergeCell ref="C968:C970"/>
    <mergeCell ref="C971:C973"/>
    <mergeCell ref="C974:C976"/>
    <mergeCell ref="C977:C979"/>
    <mergeCell ref="C980:C981"/>
    <mergeCell ref="C984:C986"/>
    <mergeCell ref="E974:E976"/>
    <mergeCell ref="E977:E979"/>
    <mergeCell ref="E987:E989"/>
    <mergeCell ref="F984:F986"/>
    <mergeCell ref="F987:F989"/>
    <mergeCell ref="D987:D989"/>
    <mergeCell ref="G977:G979"/>
    <mergeCell ref="G980:G981"/>
    <mergeCell ref="E944:E947"/>
    <mergeCell ref="E980:E981"/>
    <mergeCell ref="D990:D993"/>
    <mergeCell ref="F990:F993"/>
    <mergeCell ref="G984:G986"/>
    <mergeCell ref="G987:G989"/>
    <mergeCell ref="G990:G993"/>
    <mergeCell ref="E984:E986"/>
    <mergeCell ref="E1053:E1055"/>
    <mergeCell ref="E990:E993"/>
    <mergeCell ref="D1053:D1055"/>
    <mergeCell ref="F944:F947"/>
    <mergeCell ref="G944:G947"/>
    <mergeCell ref="G968:G970"/>
    <mergeCell ref="G971:G973"/>
    <mergeCell ref="F968:F970"/>
    <mergeCell ref="F971:F973"/>
    <mergeCell ref="F974:F976"/>
    <mergeCell ref="F977:F979"/>
    <mergeCell ref="F980:F981"/>
    <mergeCell ref="E968:E970"/>
    <mergeCell ref="E971:E973"/>
    <mergeCell ref="A1012:A1014"/>
    <mergeCell ref="A1015:A1017"/>
    <mergeCell ref="F1012:F1014"/>
    <mergeCell ref="F1015:F1017"/>
    <mergeCell ref="D1012:D1014"/>
    <mergeCell ref="E1012:E1014"/>
    <mergeCell ref="D1015:D1017"/>
    <mergeCell ref="E1015:E1017"/>
    <mergeCell ref="A990:A993"/>
    <mergeCell ref="B990:B993"/>
    <mergeCell ref="C991:C993"/>
    <mergeCell ref="F1053:F1055"/>
    <mergeCell ref="A987:A989"/>
    <mergeCell ref="C987:C989"/>
    <mergeCell ref="A1018:A1020"/>
    <mergeCell ref="A1021:A1023"/>
    <mergeCell ref="A1026:A1028"/>
    <mergeCell ref="F1029:F1032"/>
    <mergeCell ref="A1053:A1055"/>
    <mergeCell ref="A1029:A1032"/>
    <mergeCell ref="B1029:B1032"/>
    <mergeCell ref="F1018:F1020"/>
    <mergeCell ref="F1021:F1023"/>
    <mergeCell ref="F1026:F1028"/>
    <mergeCell ref="D1018:D1020"/>
    <mergeCell ref="E1018:E1020"/>
    <mergeCell ref="D1021:D1023"/>
    <mergeCell ref="E1021:E1023"/>
    <mergeCell ref="D1026:D1028"/>
    <mergeCell ref="E1026:E1028"/>
    <mergeCell ref="D1029:D1032"/>
    <mergeCell ref="E1029:E1032"/>
    <mergeCell ref="A1061:A1063"/>
    <mergeCell ref="A1064:A1066"/>
    <mergeCell ref="A1067:A1070"/>
    <mergeCell ref="B1067:B1070"/>
    <mergeCell ref="F1117:F1119"/>
    <mergeCell ref="F1120:F1122"/>
    <mergeCell ref="F1123:F1126"/>
    <mergeCell ref="F1102:F1104"/>
    <mergeCell ref="A1056:A1057"/>
    <mergeCell ref="A1058:A1060"/>
    <mergeCell ref="D1064:D1066"/>
    <mergeCell ref="E1064:E1066"/>
    <mergeCell ref="D1067:D1070"/>
    <mergeCell ref="E1067:E1070"/>
    <mergeCell ref="D1102:D1104"/>
    <mergeCell ref="E1102:E1104"/>
    <mergeCell ref="D1105:D1107"/>
    <mergeCell ref="E1105:E1107"/>
    <mergeCell ref="D1108:D1110"/>
    <mergeCell ref="E1108:E1110"/>
    <mergeCell ref="D1111:D1112"/>
    <mergeCell ref="E1111:E1112"/>
    <mergeCell ref="D1113:D1114"/>
    <mergeCell ref="E1113:E1114"/>
    <mergeCell ref="F1056:F1057"/>
    <mergeCell ref="F1058:F1060"/>
    <mergeCell ref="D1058:D1060"/>
    <mergeCell ref="E1058:E1060"/>
    <mergeCell ref="D1056:D1057"/>
    <mergeCell ref="C1064:C1066"/>
    <mergeCell ref="C1067:C1070"/>
    <mergeCell ref="E1056:E1057"/>
    <mergeCell ref="A1117:A1119"/>
    <mergeCell ref="A1120:A1122"/>
    <mergeCell ref="A1123:A1126"/>
    <mergeCell ref="B1123:B1126"/>
    <mergeCell ref="C1191:C1193"/>
    <mergeCell ref="C1194:C1195"/>
    <mergeCell ref="C1196:C1198"/>
    <mergeCell ref="C1111:C1112"/>
    <mergeCell ref="C1113:C1114"/>
    <mergeCell ref="C1117:C1119"/>
    <mergeCell ref="C1120:C1122"/>
    <mergeCell ref="C1123:C1126"/>
    <mergeCell ref="A1196:A1198"/>
    <mergeCell ref="F1191:F1193"/>
    <mergeCell ref="F1194:F1195"/>
    <mergeCell ref="F1196:F1198"/>
    <mergeCell ref="F1199:F1201"/>
    <mergeCell ref="F1105:F1107"/>
    <mergeCell ref="F1108:F1110"/>
    <mergeCell ref="F1111:F1112"/>
    <mergeCell ref="F1113:F1114"/>
    <mergeCell ref="F1061:F1063"/>
    <mergeCell ref="F1064:F1066"/>
    <mergeCell ref="F1067:F1070"/>
    <mergeCell ref="D1207:D1208"/>
    <mergeCell ref="E1207:E1208"/>
    <mergeCell ref="D1209:D1212"/>
    <mergeCell ref="E1209:E1212"/>
    <mergeCell ref="A1204:A1206"/>
    <mergeCell ref="D1204:D1206"/>
    <mergeCell ref="E1204:E1206"/>
    <mergeCell ref="C1199:C1201"/>
    <mergeCell ref="C1202:C1203"/>
    <mergeCell ref="C1204:C1206"/>
    <mergeCell ref="C1207:C1208"/>
    <mergeCell ref="C1209:C1212"/>
    <mergeCell ref="A1199:A1201"/>
    <mergeCell ref="A1202:A1203"/>
    <mergeCell ref="A1207:A1208"/>
    <mergeCell ref="A1209:A1212"/>
    <mergeCell ref="B1209:B1212"/>
    <mergeCell ref="D1202:D1203"/>
    <mergeCell ref="E1202:E1203"/>
    <mergeCell ref="D1199:D1201"/>
    <mergeCell ref="E1199:E1201"/>
    <mergeCell ref="F1202:F1203"/>
    <mergeCell ref="A1194:A1195"/>
    <mergeCell ref="A1111:A1112"/>
    <mergeCell ref="A1113:A1114"/>
    <mergeCell ref="G1196:G1198"/>
    <mergeCell ref="G1199:G1201"/>
    <mergeCell ref="G1194:G1195"/>
    <mergeCell ref="G8:G10"/>
    <mergeCell ref="G11:G13"/>
    <mergeCell ref="G14:G16"/>
    <mergeCell ref="G17:G19"/>
    <mergeCell ref="G20:G21"/>
    <mergeCell ref="G24:G26"/>
    <mergeCell ref="G27:G29"/>
    <mergeCell ref="G30:G33"/>
    <mergeCell ref="G109:G111"/>
    <mergeCell ref="D1061:D1063"/>
    <mergeCell ref="E1061:E1063"/>
    <mergeCell ref="A1191:A1193"/>
    <mergeCell ref="A1102:A1104"/>
    <mergeCell ref="A1105:A1107"/>
    <mergeCell ref="A1108:A1110"/>
    <mergeCell ref="G165:G167"/>
    <mergeCell ref="G112:G113"/>
    <mergeCell ref="G114:G116"/>
    <mergeCell ref="G117:G119"/>
    <mergeCell ref="G122:G124"/>
    <mergeCell ref="G125:G128"/>
    <mergeCell ref="G160:G162"/>
    <mergeCell ref="G163:G164"/>
    <mergeCell ref="G225:G228"/>
    <mergeCell ref="G240:G242"/>
    <mergeCell ref="G401:G402"/>
    <mergeCell ref="G405:G407"/>
    <mergeCell ref="G408:G410"/>
    <mergeCell ref="G168:G170"/>
    <mergeCell ref="A1244:G1244"/>
    <mergeCell ref="F1204:F1206"/>
    <mergeCell ref="F1207:F1208"/>
    <mergeCell ref="F1209:F1212"/>
    <mergeCell ref="D1117:D1119"/>
    <mergeCell ref="E1117:E1119"/>
    <mergeCell ref="D1120:D1122"/>
    <mergeCell ref="E1120:E1122"/>
    <mergeCell ref="D1123:D1126"/>
    <mergeCell ref="E1123:E1126"/>
    <mergeCell ref="D1191:D1193"/>
    <mergeCell ref="E1191:E1193"/>
    <mergeCell ref="D1194:D1195"/>
    <mergeCell ref="E1194:E1195"/>
    <mergeCell ref="D1196:D1198"/>
    <mergeCell ref="E1196:E1198"/>
    <mergeCell ref="G243:G244"/>
    <mergeCell ref="G245:G247"/>
    <mergeCell ref="G248:G249"/>
    <mergeCell ref="G250:G251"/>
    <mergeCell ref="G254:G256"/>
    <mergeCell ref="G257:G258"/>
    <mergeCell ref="G259:G262"/>
    <mergeCell ref="G533:G535"/>
    <mergeCell ref="G536:G539"/>
    <mergeCell ref="G352:G354"/>
    <mergeCell ref="G355:G356"/>
    <mergeCell ref="G357:G360"/>
    <mergeCell ref="G390:G392"/>
    <mergeCell ref="G393:G395"/>
    <mergeCell ref="G396:G398"/>
    <mergeCell ref="G399:G400"/>
    <mergeCell ref="G176:G179"/>
    <mergeCell ref="G209:G211"/>
    <mergeCell ref="G450:G451"/>
    <mergeCell ref="G470:G471"/>
    <mergeCell ref="G472:G473"/>
    <mergeCell ref="G476:G478"/>
    <mergeCell ref="G486:G488"/>
    <mergeCell ref="G489:G491"/>
    <mergeCell ref="G492:G493"/>
    <mergeCell ref="G494:G495"/>
    <mergeCell ref="G498:G500"/>
    <mergeCell ref="G519:G521"/>
    <mergeCell ref="G522:G524"/>
    <mergeCell ref="G525:G527"/>
    <mergeCell ref="G528:G530"/>
    <mergeCell ref="G1120:G1122"/>
    <mergeCell ref="G974:G976"/>
    <mergeCell ref="G938:G940"/>
    <mergeCell ref="G941:G943"/>
    <mergeCell ref="G667:G669"/>
    <mergeCell ref="G1012:G1014"/>
    <mergeCell ref="G465:G466"/>
    <mergeCell ref="G467:G469"/>
    <mergeCell ref="G454:G456"/>
    <mergeCell ref="G1202:G1203"/>
    <mergeCell ref="G1204:G1206"/>
    <mergeCell ref="G1207:G1208"/>
    <mergeCell ref="G1209:G1212"/>
    <mergeCell ref="F2:G2"/>
    <mergeCell ref="G1015:G1017"/>
    <mergeCell ref="G1018:G1020"/>
    <mergeCell ref="G1021:G1023"/>
    <mergeCell ref="G1026:G1028"/>
    <mergeCell ref="G1029:G1032"/>
    <mergeCell ref="G1053:G1055"/>
    <mergeCell ref="G1056:G1057"/>
    <mergeCell ref="G1058:G1060"/>
    <mergeCell ref="G1061:G1063"/>
    <mergeCell ref="G1064:G1066"/>
    <mergeCell ref="G1067:G1070"/>
    <mergeCell ref="G1102:G1104"/>
    <mergeCell ref="G1105:G1107"/>
    <mergeCell ref="G1108:G1110"/>
    <mergeCell ref="G1111:G1112"/>
    <mergeCell ref="G1113:G1114"/>
    <mergeCell ref="G1117:G1119"/>
    <mergeCell ref="G858:G860"/>
    <mergeCell ref="G861:G863"/>
    <mergeCell ref="G581:G583"/>
    <mergeCell ref="G1123:G1126"/>
    <mergeCell ref="G1191:G1193"/>
    <mergeCell ref="G411:G414"/>
    <mergeCell ref="G443:G444"/>
    <mergeCell ref="G445:G447"/>
    <mergeCell ref="G448:G449"/>
    <mergeCell ref="G173:G175"/>
    <mergeCell ref="C2:C3"/>
    <mergeCell ref="G584:G586"/>
    <mergeCell ref="G587:G589"/>
    <mergeCell ref="G875:G878"/>
    <mergeCell ref="G919:G921"/>
    <mergeCell ref="G922:G924"/>
    <mergeCell ref="G925:G927"/>
    <mergeCell ref="G928:G930"/>
    <mergeCell ref="G931:G933"/>
    <mergeCell ref="G934:G935"/>
    <mergeCell ref="G823:G826"/>
    <mergeCell ref="G713:G715"/>
    <mergeCell ref="G716:G719"/>
    <mergeCell ref="G708:G710"/>
    <mergeCell ref="G672:G674"/>
    <mergeCell ref="G675:G678"/>
    <mergeCell ref="G699:G701"/>
    <mergeCell ref="G702:G704"/>
    <mergeCell ref="G705:G707"/>
    <mergeCell ref="G864:G866"/>
    <mergeCell ref="G867:G869"/>
    <mergeCell ref="G872:G874"/>
    <mergeCell ref="G815:G817"/>
    <mergeCell ref="G820:G822"/>
    <mergeCell ref="G590:G592"/>
    <mergeCell ref="G593:G594"/>
    <mergeCell ref="G597:G599"/>
    <mergeCell ref="G600:G602"/>
    <mergeCell ref="G603:G606"/>
    <mergeCell ref="G658:G660"/>
    <mergeCell ref="G661:G663"/>
    <mergeCell ref="G664:G666"/>
  </mergeCells>
  <phoneticPr fontId="12" type="noConversion"/>
  <printOptions horizontalCentered="1"/>
  <pageMargins left="0.6" right="0.19" top="0.78" bottom="0.55000000000000004" header="0.26" footer="0.15"/>
  <pageSetup paperSize="9" scale="90" orientation="portrait" r:id="rId1"/>
  <headerFooter alignWithMargins="0">
    <oddHeader>&amp;LДЖИНДЖ ООО&amp;RРеконструкция и зонирование распределительной сети IV зоны водоснабжения района Нубарашен</oddHeader>
    <oddFooter>&amp;L&amp;"Sylfaen,Regular"Книга 3.1 Сводка рабочих об'емов (Об'емный лист - Смета)&amp;R&amp;"Arial Armenian,Italic"&amp;P</oddFooter>
  </headerFooter>
  <rowBreaks count="15" manualBreakCount="15">
    <brk id="26" max="6" man="1"/>
    <brk id="211" max="6" man="1"/>
    <brk id="239" max="6" man="1"/>
    <brk id="294" max="6" man="1"/>
    <brk id="407" max="6" man="1"/>
    <brk id="462" max="6" man="1"/>
    <brk id="491" max="6" man="1"/>
    <brk id="518" max="6" man="1"/>
    <brk id="704" max="6" man="1"/>
    <brk id="756" max="6" man="1"/>
    <brk id="860" max="6" man="1"/>
    <brk id="940" max="6" man="1"/>
    <brk id="967" max="6" man="1"/>
    <brk id="1052" max="6" man="1"/>
    <brk id="110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2025-09-16T08:15:23Z</dcterms:modified>
</cp:coreProperties>
</file>